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0" yWindow="7680" windowWidth="14805" windowHeight="8010" activeTab="1"/>
  </bookViews>
  <sheets>
    <sheet name="form 1 subbagkeu" sheetId="7" r:id="rId1"/>
    <sheet name="form 2" sheetId="8" r:id="rId2"/>
  </sheets>
  <definedNames>
    <definedName name="_GoBack" localSheetId="0">'form 1 subbagkeu'!#REF!</definedName>
    <definedName name="_xlnm.Print_Area" localSheetId="0">'form 1 subbagkeu'!$A$1:$O$110</definedName>
    <definedName name="_xlnm.Print_Titles" localSheetId="0">'form 1 subbagkeu'!$6:$7</definedName>
  </definedNames>
  <calcPr calcId="125725"/>
</workbook>
</file>

<file path=xl/calcChain.xml><?xml version="1.0" encoding="utf-8"?>
<calcChain xmlns="http://schemas.openxmlformats.org/spreadsheetml/2006/main">
  <c r="I175" i="8"/>
  <c r="I174"/>
  <c r="I149"/>
  <c r="I125"/>
  <c r="I261"/>
  <c r="I260"/>
  <c r="I259"/>
  <c r="I258" s="1"/>
  <c r="I256"/>
  <c r="I255"/>
  <c r="I254"/>
  <c r="I252"/>
  <c r="I251"/>
  <c r="I250" s="1"/>
  <c r="I245"/>
  <c r="I246"/>
  <c r="I247"/>
  <c r="I244"/>
  <c r="I243" s="1"/>
  <c r="I240"/>
  <c r="I241"/>
  <c r="I239"/>
  <c r="I238" s="1"/>
  <c r="I235"/>
  <c r="I234"/>
  <c r="I233"/>
  <c r="I232"/>
  <c r="I231"/>
  <c r="I230"/>
  <c r="I229" s="1"/>
  <c r="I225"/>
  <c r="I226"/>
  <c r="I227"/>
  <c r="I224"/>
  <c r="I223" s="1"/>
  <c r="I218"/>
  <c r="I219"/>
  <c r="I220"/>
  <c r="I221"/>
  <c r="I217"/>
  <c r="I216" s="1"/>
  <c r="I214"/>
  <c r="I210"/>
  <c r="I209"/>
  <c r="I208"/>
  <c r="I207" s="1"/>
  <c r="I205"/>
  <c r="I204"/>
  <c r="I203"/>
  <c r="I202"/>
  <c r="I200"/>
  <c r="I199"/>
  <c r="I198"/>
  <c r="I197" s="1"/>
  <c r="N196"/>
  <c r="N197" s="1"/>
  <c r="I193"/>
  <c r="I192" s="1"/>
  <c r="N194"/>
  <c r="I187"/>
  <c r="I188"/>
  <c r="I189"/>
  <c r="I186"/>
  <c r="I182"/>
  <c r="I179"/>
  <c r="I180"/>
  <c r="I181"/>
  <c r="I178"/>
  <c r="I177" s="1"/>
  <c r="I172"/>
  <c r="I169" s="1"/>
  <c r="I173"/>
  <c r="I171"/>
  <c r="I170"/>
  <c r="I168"/>
  <c r="I167"/>
  <c r="I166"/>
  <c r="I165"/>
  <c r="I164"/>
  <c r="I163" s="1"/>
  <c r="I159"/>
  <c r="I160"/>
  <c r="I158"/>
  <c r="I157" s="1"/>
  <c r="I155"/>
  <c r="I154"/>
  <c r="I153"/>
  <c r="I152"/>
  <c r="I151" s="1"/>
  <c r="I145"/>
  <c r="I146"/>
  <c r="I147"/>
  <c r="I148"/>
  <c r="N149"/>
  <c r="I144"/>
  <c r="I135"/>
  <c r="I136"/>
  <c r="I137"/>
  <c r="I138"/>
  <c r="I139"/>
  <c r="I140"/>
  <c r="I133"/>
  <c r="I134"/>
  <c r="I132"/>
  <c r="I131" s="1"/>
  <c r="I127"/>
  <c r="I128"/>
  <c r="I126"/>
  <c r="M125"/>
  <c r="K87"/>
  <c r="I40"/>
  <c r="I94"/>
  <c r="I93"/>
  <c r="I92"/>
  <c r="I91"/>
  <c r="I90"/>
  <c r="I89" s="1"/>
  <c r="I24"/>
  <c r="I123"/>
  <c r="I122"/>
  <c r="I121" s="1"/>
  <c r="I118"/>
  <c r="I117"/>
  <c r="I116"/>
  <c r="I115" s="1"/>
  <c r="I113"/>
  <c r="I112"/>
  <c r="I111"/>
  <c r="I110"/>
  <c r="I109"/>
  <c r="I104"/>
  <c r="I105"/>
  <c r="I106"/>
  <c r="I107"/>
  <c r="I102" s="1"/>
  <c r="I108"/>
  <c r="I103"/>
  <c r="I98"/>
  <c r="I96" s="1"/>
  <c r="I99"/>
  <c r="I100"/>
  <c r="I97"/>
  <c r="I16"/>
  <c r="I82"/>
  <c r="I83"/>
  <c r="I81"/>
  <c r="I76"/>
  <c r="I77"/>
  <c r="I78"/>
  <c r="I75"/>
  <c r="I74" s="1"/>
  <c r="I70"/>
  <c r="I71"/>
  <c r="I68" s="1"/>
  <c r="I72"/>
  <c r="I69"/>
  <c r="I66"/>
  <c r="I65"/>
  <c r="I64" s="1"/>
  <c r="I61"/>
  <c r="I59" s="1"/>
  <c r="I60"/>
  <c r="I53"/>
  <c r="I54"/>
  <c r="I55"/>
  <c r="I56"/>
  <c r="I57"/>
  <c r="I52"/>
  <c r="I46"/>
  <c r="I47"/>
  <c r="I48"/>
  <c r="I49"/>
  <c r="I45"/>
  <c r="I36"/>
  <c r="I37"/>
  <c r="I38"/>
  <c r="I39"/>
  <c r="I41"/>
  <c r="I35"/>
  <c r="I28"/>
  <c r="I29"/>
  <c r="I30"/>
  <c r="I31"/>
  <c r="I27"/>
  <c r="I26" s="1"/>
  <c r="I23"/>
  <c r="I22"/>
  <c r="I21"/>
  <c r="I20"/>
  <c r="I19" s="1"/>
  <c r="I15"/>
  <c r="I14"/>
  <c r="I13"/>
  <c r="I12"/>
  <c r="I11" s="1"/>
  <c r="N56"/>
  <c r="N54"/>
  <c r="I143" l="1"/>
  <c r="I201"/>
  <c r="I185"/>
  <c r="I253"/>
  <c r="I34"/>
  <c r="I80"/>
  <c r="I44"/>
  <c r="I51"/>
  <c r="I85" s="1"/>
</calcChain>
</file>

<file path=xl/comments1.xml><?xml version="1.0" encoding="utf-8"?>
<comments xmlns="http://schemas.openxmlformats.org/spreadsheetml/2006/main">
  <authors>
    <author>Author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Fatwa:</t>
        </r>
        <r>
          <rPr>
            <sz val="9"/>
            <color indexed="81"/>
            <rFont val="Tahoma"/>
            <family val="2"/>
          </rPr>
          <t xml:space="preserve">
1.  Tulis Uraian tugas jabatan Managerial (Struktural) dengan POAC : 4 di awal dan 3 di akhir.
2. Tulis Uraian tugas jabatan dengan WHW (what, how, dan why).</t>
        </r>
      </text>
    </comment>
  </commentList>
</comments>
</file>

<file path=xl/sharedStrings.xml><?xml version="1.0" encoding="utf-8"?>
<sst xmlns="http://schemas.openxmlformats.org/spreadsheetml/2006/main" count="962" uniqueCount="239">
  <si>
    <t>FORM 1</t>
  </si>
  <si>
    <t>IDENTIFIKASI URAIAN TUGAS JABATAN</t>
  </si>
  <si>
    <t>SKPD</t>
  </si>
  <si>
    <t>:</t>
  </si>
  <si>
    <t>TAHAPAN</t>
  </si>
  <si>
    <t>1)</t>
  </si>
  <si>
    <t>2)</t>
  </si>
  <si>
    <t>3)</t>
  </si>
  <si>
    <t>4)</t>
  </si>
  <si>
    <t>5)</t>
  </si>
  <si>
    <t>URAIAN TUGAS STRUKTURAL ESELON III/</t>
  </si>
  <si>
    <t>URAIAN TUGAS TEKNIK TINGGI/</t>
  </si>
  <si>
    <t>URAIAN TUGAS TEKNIK MENENGAH/</t>
  </si>
  <si>
    <t>URAIAN TUGAS TEKNIK RENDAH/</t>
  </si>
  <si>
    <t xml:space="preserve">UNIT KERJA </t>
  </si>
  <si>
    <t>URAIAN TUGAS STRUKTURAL ESELON IV/</t>
  </si>
  <si>
    <r>
      <t>PERUMUSAN NAMA JABATAN</t>
    </r>
    <r>
      <rPr>
        <sz val="18"/>
        <color indexed="8"/>
        <rFont val="Arial Narrow"/>
        <family val="2"/>
      </rPr>
      <t xml:space="preserve"> </t>
    </r>
  </si>
  <si>
    <t xml:space="preserve">NO </t>
  </si>
  <si>
    <t xml:space="preserve"> 1 </t>
  </si>
  <si>
    <t>FORM 2</t>
  </si>
  <si>
    <t>I</t>
  </si>
  <si>
    <t>VOL</t>
  </si>
  <si>
    <t>BEBAN KERJA</t>
  </si>
  <si>
    <t>HASIL KERJA</t>
  </si>
  <si>
    <t>SATUAN</t>
  </si>
  <si>
    <t>NAMA JABATAN</t>
  </si>
  <si>
    <r>
      <t> </t>
    </r>
    <r>
      <rPr>
        <sz val="11"/>
        <color indexed="8"/>
        <rFont val="Arial Narrow"/>
        <family val="2"/>
      </rPr>
      <t xml:space="preserve"> </t>
    </r>
  </si>
  <si>
    <t>URAIAN TUGAS DAN</t>
  </si>
  <si>
    <r>
      <t>KET</t>
    </r>
    <r>
      <rPr>
        <b/>
        <sz val="11"/>
        <color indexed="8"/>
        <rFont val="Arial Narrow"/>
        <family val="2"/>
      </rPr>
      <t xml:space="preserve"> </t>
    </r>
  </si>
  <si>
    <r>
      <t> </t>
    </r>
    <r>
      <rPr>
        <b/>
        <sz val="11"/>
        <color indexed="8"/>
        <rFont val="Arial Narrow"/>
        <family val="2"/>
      </rPr>
      <t xml:space="preserve"> </t>
    </r>
  </si>
  <si>
    <t xml:space="preserve">WAKTU (MENIT) </t>
  </si>
  <si>
    <t>Program Kerja</t>
  </si>
  <si>
    <t>Distribusi Tugas</t>
  </si>
  <si>
    <t>Melaksanakan tugas kedinasan lain yang diperintahkan oleh pimpinan baik lisan maupun tertulis.</t>
  </si>
  <si>
    <t>Memberikan langkah-langkah perbaikan dalam pelaksanaan kegiatan.</t>
  </si>
  <si>
    <t>Mempelajari laporan pelaksanaan kegiatan bawahan;</t>
  </si>
  <si>
    <t>Mempelajari tugas;</t>
  </si>
  <si>
    <t>Menjalankan tugas;</t>
  </si>
  <si>
    <t>Melaporkan hasil pelaksanaan tugas.</t>
  </si>
  <si>
    <t>Menelaah Program Kerja Badan/Dinas….</t>
  </si>
  <si>
    <t>Menyusun konsep rencana kegiatan Bidang….</t>
  </si>
  <si>
    <t>Mengkonsultasikan konsep rencana kegiatan dengan pimpinan untuk mendapatkan pengarahan;</t>
  </si>
  <si>
    <t>Menjabarkan rencana kegiatan menjadi tugas-tugas yang harus dilaksanakan bawahan;</t>
  </si>
  <si>
    <t>Kegiatan Bimbingan dan Koordinasi</t>
  </si>
  <si>
    <t>Menjelaskan tugas yang akan dilaksanakan bawahan;</t>
  </si>
  <si>
    <t>Mengidentifikasi kesulitan yang dialami bawahan;</t>
  </si>
  <si>
    <t>Menghimpun saran dan masukan dari bawahan;</t>
  </si>
  <si>
    <t>Memberikan petunjuk pelaksanaan tugas kepada bawahan.</t>
  </si>
  <si>
    <t>Menentukan target waktu penyelesaian;</t>
  </si>
  <si>
    <t>Mengkoordinasikan pelaksanaan tugas;</t>
  </si>
  <si>
    <t>Mengkonsultasikan permasalahan kepada pimpinan;</t>
  </si>
  <si>
    <t>Memberikan arahan kepada bawahan terkait permasalahan dalam pelaksanaan tugas.</t>
  </si>
  <si>
    <t>Memberikan catatan atau penilaian pada hasil pelaksanaan tugas;</t>
  </si>
  <si>
    <t>Membandingkan target dengan realisasi pelaksanaan tugas;</t>
  </si>
  <si>
    <t>Mengumpulkan bahan laporan pelaksanaan tugas;</t>
  </si>
  <si>
    <t>Menganalisis bahan penyusunan laporan;</t>
  </si>
  <si>
    <t>Menyampaikan laporan kepada atasan;</t>
  </si>
  <si>
    <t>Membuat laporan pelaksanaan tugas;</t>
  </si>
  <si>
    <t>Menyusun laporan pelaksanaan tugas sesuai ketentuan yang berlaku untuk pertanggungjawaban kinerja dan rencana yang akan datang.</t>
  </si>
  <si>
    <t>KONSEPTUAL DAN MANAGERIAL (ESELON 4)</t>
  </si>
  <si>
    <t>TEKNIK TINGGI</t>
  </si>
  <si>
    <t>TEKNIK MENENGAH</t>
  </si>
  <si>
    <t>TEKNIK RENDAH</t>
  </si>
  <si>
    <t>Mempelajari pedoman pelaksanaan tugas.</t>
  </si>
  <si>
    <t>Mempelajari pedoman pelaksaaan tugas.</t>
  </si>
  <si>
    <t>kegiatan</t>
  </si>
  <si>
    <t>Kegiatan</t>
  </si>
  <si>
    <t>Eselon IV.2  (Kasubag Keuangan)</t>
  </si>
  <si>
    <t>Merencanakan kegiatan Sub Bagian Keuangan sesuai program kerja Bagian Sekretariatan dan ketentuan yang berlaku untuk pedoman pelaksanaan tugas.</t>
  </si>
  <si>
    <t>Menelaah Program Kerja Bidang  Kesekretariatan</t>
  </si>
  <si>
    <t>Menyusun konsep rencana kegiatan Sub Bagian Keuangan</t>
  </si>
  <si>
    <t>Menetapkan rencana kegiatan Sub Bagian Keuangan DPPKAD</t>
  </si>
  <si>
    <t>Membagi tugas kepada bawahan di lingkungan Sub Bagiankeuangan sesuai dengan beban kerja dan tanggung jawab masing-masing untuk kelancaran pelaksanaan tugas.</t>
  </si>
  <si>
    <t>Memaparkan rencana kegiatan subag keuangan</t>
  </si>
  <si>
    <t>Mengkoordinasikan penyusunan RKA/DPA SKPD</t>
  </si>
  <si>
    <t>Menelitikan RKA/DPA kepada Tim Peneliti RKA/DPA</t>
  </si>
  <si>
    <t>Menyusun anggaran kas SKPD</t>
  </si>
  <si>
    <t>Membuat surat edaran ke subid/subag perihal penyusunan RKA/DPA</t>
  </si>
  <si>
    <t>Merekapitulasi RKA/DPA dari subid/subag</t>
  </si>
  <si>
    <t>Memberikan catatan atas koreksi tim peneliti pada semua RKA/DPA supaya diperbaiki oleh PPTK</t>
  </si>
  <si>
    <t>Mengkoreksi RKA/DPA yang telah diperbaiki oleh PPTK</t>
  </si>
  <si>
    <t>6)</t>
  </si>
  <si>
    <t>Menginput anggaran kas ke program SIPKD</t>
  </si>
  <si>
    <t>Menggandakan surat edaran, RKA/DPA</t>
  </si>
  <si>
    <t>Mengedarkan surat edaran penyusunan RKA/DPA ke subid, subag</t>
  </si>
  <si>
    <t>Mengembalikan RKA/DPA   yang telah diteliti  Tim peneliti kepada subid /subag  untuk diperbaiki</t>
  </si>
  <si>
    <t>Menyelia rapel gaji</t>
  </si>
  <si>
    <t>Menyelia proses mutasi gaji pegawai</t>
  </si>
  <si>
    <t>Mengirim SPM gaji ke BUD</t>
  </si>
  <si>
    <t>Meneliti dan memproses tagihan dari bank atas kredit pegawai</t>
  </si>
  <si>
    <t>Menyiapkan dokumen untuk pencairan gaji</t>
  </si>
  <si>
    <t>Menghimpun dan meneliti kelengkapan berkas mutasi gaji pegawai</t>
  </si>
  <si>
    <t>7)</t>
  </si>
  <si>
    <t>Mengkoordinasikan mutasi gaji ke DPPKAD dan Diskominfo</t>
  </si>
  <si>
    <t>8)</t>
  </si>
  <si>
    <t>Memproses pemberitahuan pemindahan tagihan angsuran pinjaman ke bank/kreditur</t>
  </si>
  <si>
    <t>9)</t>
  </si>
  <si>
    <t>Membuat rancangan SKPP</t>
  </si>
  <si>
    <t>Melaksanakan pengelolaan administrasi keuangan urusan penggajian sesuai ketentuan yang berlaku agar proses penggajian pegawai berjalan lancar</t>
  </si>
  <si>
    <t>Memfasilitasi pengurusan hak pegawai yang pensiun/mutasi mis hak mendapatkan simpanan pokok di KPN)</t>
  </si>
  <si>
    <t>Membuat kelengkapan administrasi tanda terima tambahan penghasilan PNS</t>
  </si>
  <si>
    <t>Mencairkan cek dan mendistribusikan gaji  dan tambahan penghasilan(lewat rekening /tunai)</t>
  </si>
  <si>
    <t>Mengambil ledger gaji di Diskominfo</t>
  </si>
  <si>
    <t>Menyiapkan amplop untuk penggajian tunai</t>
  </si>
  <si>
    <t>Melaksanakan dan menatausahakan keuangan SKPD berdasar ketentuan yang berlaku agar proses pelaksanaan kegiatan berjalan lancar</t>
  </si>
  <si>
    <t xml:space="preserve">Menyelia proses pertanggungjawban keuangan </t>
  </si>
  <si>
    <t>Mengecek kelengkapan SPJ, kebenaran hitungan dan menancatangani SPJ yang benar serta mengembalikan SPJ yang salah ke bendahara kegiatan</t>
  </si>
  <si>
    <t>Menyelia pembuatan dokumen SPP dan SPM</t>
  </si>
  <si>
    <t>Mengecek permintaan uang dari bendahara kegiatan dengan plafon anggaran dan anggaran kas masing-masing kegiatan</t>
  </si>
  <si>
    <t xml:space="preserve">Membuat dan mengajukan SPP UP,GU,TU ,LS  kepada pengguna anggaran  sesuai sistem dan prosedur pengelolaan keuangan </t>
  </si>
  <si>
    <t>Mencetak register SPP, SPM dan SP2D dari aplikasi SIPKD</t>
  </si>
  <si>
    <t>Menyiapkan SPM UP, GU, TU dan LS</t>
  </si>
  <si>
    <t>Mengirim SPM ke BUD/DPPKAD</t>
  </si>
  <si>
    <t xml:space="preserve">Mencairkan SP2D di Bank dan mendistribusikan uang ke Bendahara kegiatan </t>
  </si>
  <si>
    <t>Mengadministrasi dan mengarsip segala bentuk pengeluaran maupun penyetoran(bukti setoran pajak, setor kembali ke kas daerah)</t>
  </si>
  <si>
    <t>Membukukan setiap transaksi ke dalam buku kas umum</t>
  </si>
  <si>
    <t>Mengarsip SPJ</t>
  </si>
  <si>
    <t>Menyelia penyusunan  administrasi pertanggungjawaban pengeluaran</t>
  </si>
  <si>
    <t>Melakukan rekonsiliasi keungan dengan BUD/DPPKAD</t>
  </si>
  <si>
    <t>Memposting jurnal umum ke buku besar</t>
  </si>
  <si>
    <t>Menghimpun data dari bendahara barang sebagai bahan untuk menyusun rancangan neraca</t>
  </si>
  <si>
    <t>Mencetak rincian obyek belanja</t>
  </si>
  <si>
    <t>Mencetak kertas kerja laporan keuangan</t>
  </si>
  <si>
    <t xml:space="preserve">Mengolah data keuangan dan barang menjadi rancangan laporan keuangan </t>
  </si>
  <si>
    <t>Menjurnal transaksi keuangan harian</t>
  </si>
  <si>
    <t xml:space="preserve">Mengarsip rincian obyek belanja </t>
  </si>
  <si>
    <t xml:space="preserve">Mengirim laporan keuangan ke DPPKAD </t>
  </si>
  <si>
    <t xml:space="preserve">Melaksanakan review laporan keuangan </t>
  </si>
  <si>
    <t>Mengarsip kertas kerja laporan keuangan</t>
  </si>
  <si>
    <t>Membuat SPM gaji rutin dan rapel</t>
  </si>
  <si>
    <t>Mengarsip laporan pajak</t>
  </si>
  <si>
    <t xml:space="preserve">Mengetik laporan pajak final </t>
  </si>
  <si>
    <t>Melaporkan pajak-pajak yang telah dipungut dan disetor ke KPP Setempat</t>
  </si>
  <si>
    <t>Mendistribusikan dan menghimpun form  1770 SS</t>
  </si>
  <si>
    <t>Membuat pengantar laporan SPT Tahunan beserta ceklist</t>
  </si>
  <si>
    <t>Melakaporkan SPT Tahunan Pajak berjalan ke KPP setempat</t>
  </si>
  <si>
    <t>Mendistribusikan dan menghimpun dokumen kelengkapan LP2P</t>
  </si>
  <si>
    <t>Membuat form model DHP  dan R serta Pengantar laporan LP2P</t>
  </si>
  <si>
    <t>Memfasilitasi laporan pajak pribadi pegawai sesuai ketentuan sehingga laporan pajak pegawai berjalan tertib dan lancar</t>
  </si>
  <si>
    <t>Menyelia prose verifikasi  SPJ, SPP dan SPM</t>
  </si>
  <si>
    <t>Memverifikasi seluruh SPJ, SPP dan SPM</t>
  </si>
  <si>
    <t xml:space="preserve">Membubuhkan stempel verifikasi </t>
  </si>
  <si>
    <t xml:space="preserve">Mereview hasil verifikasi </t>
  </si>
  <si>
    <t xml:space="preserve">Menyiapkan dokumen anggaran atas beban pengeluaran pelaksanaan kegiatan </t>
  </si>
  <si>
    <t xml:space="preserve">Menyiapkan dokumen pertanggungjawaban pengeluaran atas kegiatan teknis subag keuangan  </t>
  </si>
  <si>
    <t xml:space="preserve">Melaksanakan  dan mengendalikan kegiatan  teknis subag  keuangan </t>
  </si>
  <si>
    <t xml:space="preserve">Memfile SPJ </t>
  </si>
  <si>
    <t>Menyusun laporan pelaksanaan tugas di lingkungan Sub Bagian keuangan sesuai prosedur dan peraturan yang berlaku untuk pertanggungjawaban kinerja dan rencana yang akan datang.</t>
  </si>
  <si>
    <t xml:space="preserve">:  </t>
  </si>
  <si>
    <t>Merencanakan kegiatan  subag keuangan sesuai program kerja Dinas/Badan…dan ketentuan yang berlaku untuk pedoman pelaksanaan tugas.</t>
  </si>
  <si>
    <t>Membagi tugas kepada bawahan di lingkungan subag keuangan sesuai dengan beban kerja dan tanggung jawab masing-masing untuk kelancaran pelaksanaan tugas.</t>
  </si>
  <si>
    <t>Membimbing dan mengkoordinasikan pelaksanaan tugas bawahan di lingkungan subag keuangan setiap saat sesuai dengan tugas dan tanggung jawabnya agar pekerjaan berjalan tertib dan lancar.</t>
  </si>
  <si>
    <t>Rancangan Laporan Keuangan</t>
  </si>
  <si>
    <t xml:space="preserve">Laporan </t>
  </si>
  <si>
    <t>Mengetik bahan perencanaan menjadi draft</t>
  </si>
  <si>
    <t>Menyusun  Rencana Kerja Dan  Anggaran (RKA), Dokumen Pelaksanaan Anggaran (DPA)   satuan  kerja  beserta dokumen pendukungnya  sesuai ketentuan yang berlaku agar pengelolaan keuangan berjalan lancar</t>
  </si>
  <si>
    <t>Membukukan transaksi ke dalam  buku bank, buku pajak, buku kas tunai, buku rekap setor ke kas daerah, buku panjar</t>
  </si>
  <si>
    <t>Mengolah seluruh data keuangan menjadi rancangan laporan keuangan</t>
  </si>
  <si>
    <t>Mencetak dan mengadministrasi dokumen penatausahakan keuangan</t>
  </si>
  <si>
    <t>Menghimpun dan mengolah draft laporan keuangan SKPD sesuai ketentuan yang berlaku</t>
  </si>
  <si>
    <t>Mengirim dan mengarsip laporan keuangan</t>
  </si>
  <si>
    <t>6.2</t>
  </si>
  <si>
    <t xml:space="preserve">Melaksanakan pendampingan pengiisian SPT Tahunan </t>
  </si>
  <si>
    <t>Mengirim LP2P ke Inspektoratt</t>
  </si>
  <si>
    <t xml:space="preserve">Mengarsip dokumen </t>
  </si>
  <si>
    <t xml:space="preserve">Mendistribusikan dan mengarsip dokumen pajak pribadi </t>
  </si>
  <si>
    <t>Membuat surat tanda bukti pembayaran/bukti lain yang sah yang diberikan kepada wajib pajak/wajib retribusi</t>
  </si>
  <si>
    <t>Menyetorkan hasil penerimaan ke bank dengan Surat Tanda Setoran (STS)</t>
  </si>
  <si>
    <t>Membukukan setoran (STS)  ke BKU penerimaan</t>
  </si>
  <si>
    <t>Menyusun laporan penerimaan</t>
  </si>
  <si>
    <t>Mendokumentasikan /mengarsipkan seluruh laporan dan dokumen penerimaan</t>
  </si>
  <si>
    <t>Mengirim laporan keuangan ke DPPKAD</t>
  </si>
  <si>
    <t>Menerima pembayaran sejumlah uang yang tertera pada Surat Ketetapan Pajak (SKP) , Surat Ketetapan Retribusi (SKR)  serta memeriksa kesesuaian antara jumlah uang dengan jumlah yang ditetapkan</t>
  </si>
  <si>
    <t xml:space="preserve">Menyimpan uang setoran dalam batas waktu sesuai dengan ketentuan yang berlaku </t>
  </si>
  <si>
    <t>7.1</t>
  </si>
  <si>
    <t>BADAN / DINAS</t>
  </si>
  <si>
    <t>Merekap RKA/DPA dan menginput anggaran kas ke SIPKD sesuai ketentuan yang berlaku</t>
  </si>
  <si>
    <t xml:space="preserve">Menggandakan, mendistribusikan dan mendokumentasikan RKA/DPA  </t>
  </si>
  <si>
    <t>Mendokumentasikan RKA/DPA</t>
  </si>
  <si>
    <t>Menyelia admininistrasi dan teknis pembayaran tambahan penghasilan</t>
  </si>
  <si>
    <t>Mengumpulkan dan mengolah data penggajian pegawai pada SKPD sesuai ketentuan yang berlaku agar penggajian berjalan lancar</t>
  </si>
  <si>
    <t>Mengarsipkan SPJ gaji</t>
  </si>
  <si>
    <t xml:space="preserve">Meneliti kebenaran ledger gaji </t>
  </si>
  <si>
    <t>Merekap Data Gaji Pegawai pada Kartu Pegawai</t>
  </si>
  <si>
    <t>Mencairkan  mendistribusikan dan merekap  gaji  pegawai sesuai ketentuan yang berlaku agar penggajian berjalan lancar</t>
  </si>
  <si>
    <t>Menyiapkan kelengkapan gaji pegawai  dan mengarsip SPJ gaji</t>
  </si>
  <si>
    <t>Menyelia penggajian rutin PNS dan fasilitasi laporan pajak pribadi pegawai</t>
  </si>
  <si>
    <t xml:space="preserve">Mengirim dan mengarsipkan dokumen penatausahaan keuangan seseuai ketentuan </t>
  </si>
  <si>
    <t>Mengirim laporan pertanggungjawaban pengeluaran ke DPPKAD</t>
  </si>
  <si>
    <t>Menyusun dokumen pencairan, mencairkan ,mendistribusikan  dan mengadministrasikan pertanggungjawaban penerimaan dan  pengeluaran serta memverifikasi bukti pertanggungjawaban sesuai dengan ketentuan</t>
  </si>
  <si>
    <t>Menyelia penatausahaan penerimaan</t>
  </si>
  <si>
    <t xml:space="preserve">Melaksanakan  dan mengendalikan   kegiatan subbag keuangan sesuai dengan prosedur dan ketentuan yang berlaku </t>
  </si>
  <si>
    <t>Menyiapkan dokumen pelaksanaan dan pertanggungjawaban pengeluaran</t>
  </si>
  <si>
    <t xml:space="preserve">Mendokumentasikan SPJ </t>
  </si>
  <si>
    <t>5.1</t>
  </si>
  <si>
    <t xml:space="preserve">Menetapkan rencana kegiatan subag keuangan </t>
  </si>
  <si>
    <t xml:space="preserve">Memaparkan rencana kegiatan subag keuangan </t>
  </si>
  <si>
    <t xml:space="preserve">Menetapkan rencana kegiatan Sub Bagian Keuangan </t>
  </si>
  <si>
    <t>Evaluasi kegiatan</t>
  </si>
  <si>
    <t>Dokumen RKA/DPA</t>
  </si>
  <si>
    <t xml:space="preserve">Menyusun draft laporan keuangan sesuai ketentuan yang berlaku agar akuntabilitas penyelenggaraan pemerintahan tercipta </t>
  </si>
  <si>
    <t>Kegiatan penggajian</t>
  </si>
  <si>
    <t>Rekap DPA, anggaran kas</t>
  </si>
  <si>
    <t>Terbayarnya gaji pegawai</t>
  </si>
  <si>
    <t xml:space="preserve">Draft laporan keuangan </t>
  </si>
  <si>
    <t>Terlaksananya penggajian</t>
  </si>
  <si>
    <t xml:space="preserve">Terfasilitasinya Laporan pajak pribadi </t>
  </si>
  <si>
    <t>Register SPP,SPM,SP2D</t>
  </si>
  <si>
    <t>BKU Penerimaan</t>
  </si>
  <si>
    <t xml:space="preserve">Kertas kerja laporan keuangan </t>
  </si>
  <si>
    <t xml:space="preserve">Kegiatan </t>
  </si>
  <si>
    <t>Laporan pelaksanaan tugas</t>
  </si>
  <si>
    <t>Kasubag keuangan</t>
  </si>
  <si>
    <t>Bendahara pengeluaran</t>
  </si>
  <si>
    <t>Bendahara Penerimaan</t>
  </si>
  <si>
    <t xml:space="preserve">Verivikator Keuangan </t>
  </si>
  <si>
    <t>Bendahara Gaji</t>
  </si>
  <si>
    <t>Penata Laporan Keuangan (Akuntansi)</t>
  </si>
  <si>
    <t>SPJ</t>
  </si>
  <si>
    <t>Bendahara gaji</t>
  </si>
  <si>
    <t>Bendahara penerimaan</t>
  </si>
  <si>
    <t>Penata Laporan keuangan</t>
  </si>
  <si>
    <t>Penata laporan keuangan</t>
  </si>
  <si>
    <t>Penata Lporan Keuangan</t>
  </si>
  <si>
    <t>Dokumentasi SPJ</t>
  </si>
  <si>
    <t>Terdistribusinya dan terdokumentasinya RKA/DPA</t>
  </si>
  <si>
    <t>kl</t>
  </si>
  <si>
    <t>Mensupervisi pelaksanaan tugas bawahan di lingkungan Sub Bagian Keuangan  setiap saat sesuai dengan tugas dan tanggung jawabnya agar pekerjaan berjalan tertib dan lancar.</t>
  </si>
  <si>
    <t>Melaksanakan monitoring dan evaluasi  pelaksanaan tugas di lingkungan Subag keuangan  dengan cara mengidentifikasi hambatan yang ada dalam rangka perbaikan kinerja di masa mendatang.</t>
  </si>
  <si>
    <t xml:space="preserve">Menyelia proses penyusunan draft laporan keuangan </t>
  </si>
  <si>
    <t>Mengecek draft penjabaran APBD dengan RKA SKPD</t>
  </si>
  <si>
    <t>Menyiapkan bahan rekonsiliasi</t>
  </si>
  <si>
    <t>Bendaharan Pengeluaran</t>
  </si>
  <si>
    <t>Verifikator Keuangan</t>
  </si>
  <si>
    <t>Mengumpulkan Form DK dari seluruh pegawai yang masuk di ledger gaji</t>
  </si>
  <si>
    <t>Mengumpulkan form DK dari seluruh pegawai yang masuk ledger gaji</t>
  </si>
  <si>
    <t>UNIT KERJA:</t>
  </si>
  <si>
    <t>BADAN /DINAS</t>
  </si>
  <si>
    <t>Melakukan pencatatan penerimaan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</si>
</sst>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</font>
    <font>
      <sz val="12"/>
      <color theme="1"/>
      <name val="Californian FB"/>
      <family val="1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8"/>
      <color rgb="FF000000"/>
      <name val="Arial Narrow"/>
      <family val="2"/>
    </font>
    <font>
      <sz val="18"/>
      <color indexed="8"/>
      <name val="Arial Narrow"/>
      <family val="2"/>
    </font>
    <font>
      <i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2"/>
      <color theme="1"/>
      <name val="Arial Narrow"/>
      <family val="2"/>
    </font>
    <font>
      <sz val="11"/>
      <color rgb="FF000000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1"/>
      <color rgb="FFC00000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b/>
      <sz val="11"/>
      <color indexed="8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i/>
      <sz val="12"/>
      <color theme="1"/>
      <name val="Arial Narrow"/>
      <family val="2"/>
    </font>
    <font>
      <sz val="18"/>
      <color rgb="FF00000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center" wrapText="1"/>
    </xf>
    <xf numFmtId="0" fontId="5" fillId="0" borderId="0" xfId="0" applyFont="1" applyAlignment="1">
      <alignment horizontal="right" vertical="top"/>
    </xf>
    <xf numFmtId="0" fontId="1" fillId="0" borderId="0" xfId="1" applyFont="1" applyAlignment="1">
      <alignment wrapText="1"/>
    </xf>
    <xf numFmtId="0" fontId="8" fillId="0" borderId="0" xfId="1" applyFont="1"/>
    <xf numFmtId="0" fontId="9" fillId="0" borderId="0" xfId="1" applyFont="1" applyAlignment="1">
      <alignment wrapText="1" readingOrder="1"/>
    </xf>
    <xf numFmtId="0" fontId="12" fillId="0" borderId="0" xfId="1" applyFont="1" applyBorder="1" applyAlignment="1">
      <alignment wrapText="1"/>
    </xf>
    <xf numFmtId="0" fontId="12" fillId="0" borderId="0" xfId="1" applyFont="1" applyAlignment="1">
      <alignment wrapText="1"/>
    </xf>
    <xf numFmtId="0" fontId="14" fillId="0" borderId="0" xfId="1" applyFont="1" applyAlignment="1">
      <alignment horizontal="center" vertical="center"/>
    </xf>
    <xf numFmtId="0" fontId="7" fillId="0" borderId="0" xfId="1" applyFont="1" applyAlignment="1"/>
    <xf numFmtId="0" fontId="12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 applyAlignment="1">
      <alignment horizontal="right"/>
    </xf>
    <xf numFmtId="0" fontId="9" fillId="0" borderId="0" xfId="1" applyFont="1" applyAlignment="1">
      <alignment horizontal="centerContinuous" readingOrder="1"/>
    </xf>
    <xf numFmtId="0" fontId="11" fillId="0" borderId="0" xfId="1" applyFont="1" applyBorder="1" applyAlignment="1">
      <alignment readingOrder="1"/>
    </xf>
    <xf numFmtId="0" fontId="12" fillId="0" borderId="0" xfId="1" applyFont="1" applyAlignment="1">
      <alignment horizontal="left" readingOrder="1"/>
    </xf>
    <xf numFmtId="0" fontId="12" fillId="0" borderId="0" xfId="1" applyFont="1" applyBorder="1" applyAlignment="1">
      <alignment vertical="top" wrapText="1"/>
    </xf>
    <xf numFmtId="0" fontId="8" fillId="0" borderId="0" xfId="1" applyFont="1" applyAlignment="1">
      <alignment vertical="top"/>
    </xf>
    <xf numFmtId="0" fontId="13" fillId="0" borderId="0" xfId="1" applyFont="1" applyBorder="1" applyAlignment="1">
      <alignment vertical="top" wrapText="1"/>
    </xf>
    <xf numFmtId="0" fontId="14" fillId="0" borderId="0" xfId="1" applyFont="1" applyAlignment="1">
      <alignment vertical="top"/>
    </xf>
    <xf numFmtId="0" fontId="15" fillId="0" borderId="9" xfId="1" applyFont="1" applyBorder="1" applyAlignment="1">
      <alignment horizontal="center" vertical="top" wrapText="1"/>
    </xf>
    <xf numFmtId="0" fontId="15" fillId="0" borderId="9" xfId="1" applyFont="1" applyBorder="1" applyAlignment="1">
      <alignment horizontal="center" vertical="top" wrapText="1" readingOrder="1"/>
    </xf>
    <xf numFmtId="0" fontId="21" fillId="0" borderId="10" xfId="1" applyFont="1" applyBorder="1" applyAlignment="1">
      <alignment horizontal="center" vertical="top" wrapText="1"/>
    </xf>
    <xf numFmtId="0" fontId="21" fillId="0" borderId="10" xfId="1" applyFont="1" applyBorder="1" applyAlignment="1">
      <alignment horizontal="center" vertical="top" wrapText="1" readingOrder="1"/>
    </xf>
    <xf numFmtId="0" fontId="15" fillId="0" borderId="10" xfId="1" applyFont="1" applyBorder="1" applyAlignment="1">
      <alignment horizontal="center" vertical="top" wrapText="1"/>
    </xf>
    <xf numFmtId="0" fontId="18" fillId="0" borderId="10" xfId="1" applyFont="1" applyBorder="1" applyAlignment="1">
      <alignment horizontal="center" vertical="top" wrapText="1"/>
    </xf>
    <xf numFmtId="0" fontId="15" fillId="0" borderId="10" xfId="1" applyFont="1" applyBorder="1" applyAlignment="1">
      <alignment horizontal="left" vertical="top" wrapText="1" readingOrder="1"/>
    </xf>
    <xf numFmtId="0" fontId="18" fillId="0" borderId="10" xfId="1" applyFont="1" applyBorder="1" applyAlignment="1">
      <alignment horizontal="center" vertical="top"/>
    </xf>
    <xf numFmtId="0" fontId="18" fillId="0" borderId="10" xfId="1" applyFont="1" applyBorder="1" applyAlignment="1">
      <alignment vertical="top"/>
    </xf>
    <xf numFmtId="0" fontId="20" fillId="0" borderId="10" xfId="1" applyFont="1" applyBorder="1" applyAlignment="1">
      <alignment horizontal="center" vertical="top"/>
    </xf>
    <xf numFmtId="1" fontId="20" fillId="0" borderId="10" xfId="1" applyNumberFormat="1" applyFont="1" applyBorder="1" applyAlignment="1">
      <alignment horizontal="center" vertical="top" wrapText="1"/>
    </xf>
    <xf numFmtId="0" fontId="19" fillId="0" borderId="10" xfId="1" applyFont="1" applyBorder="1" applyAlignment="1">
      <alignment horizontal="center" vertical="top"/>
    </xf>
    <xf numFmtId="0" fontId="19" fillId="0" borderId="10" xfId="1" applyFont="1" applyBorder="1" applyAlignment="1">
      <alignment horizontal="center" vertical="top" wrapText="1"/>
    </xf>
    <xf numFmtId="1" fontId="18" fillId="0" borderId="10" xfId="1" applyNumberFormat="1" applyFont="1" applyBorder="1" applyAlignment="1">
      <alignment horizontal="center" vertical="top"/>
    </xf>
    <xf numFmtId="0" fontId="18" fillId="0" borderId="11" xfId="1" applyFont="1" applyBorder="1" applyAlignment="1">
      <alignment horizontal="center" vertical="top"/>
    </xf>
    <xf numFmtId="0" fontId="15" fillId="0" borderId="12" xfId="1" applyFont="1" applyBorder="1" applyAlignment="1">
      <alignment horizontal="center" vertical="top" wrapText="1"/>
    </xf>
    <xf numFmtId="0" fontId="15" fillId="0" borderId="13" xfId="1" applyFont="1" applyBorder="1" applyAlignment="1">
      <alignment horizontal="center" vertical="top" wrapText="1"/>
    </xf>
    <xf numFmtId="0" fontId="15" fillId="0" borderId="14" xfId="1" applyFont="1" applyBorder="1" applyAlignment="1">
      <alignment horizontal="center" vertical="top" wrapText="1" readingOrder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 readingOrder="1"/>
    </xf>
    <xf numFmtId="0" fontId="20" fillId="0" borderId="10" xfId="1" applyFont="1" applyBorder="1" applyAlignment="1">
      <alignment horizontal="center" vertical="top" wrapText="1"/>
    </xf>
    <xf numFmtId="0" fontId="21" fillId="0" borderId="10" xfId="1" applyFont="1" applyBorder="1" applyAlignment="1">
      <alignment horizontal="left" vertical="top" wrapText="1" readingOrder="1"/>
    </xf>
    <xf numFmtId="0" fontId="3" fillId="0" borderId="0" xfId="0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25" fillId="0" borderId="4" xfId="1" applyFont="1" applyBorder="1" applyAlignment="1">
      <alignment vertical="top" wrapText="1"/>
    </xf>
    <xf numFmtId="0" fontId="26" fillId="0" borderId="4" xfId="1" applyFont="1" applyBorder="1" applyAlignment="1">
      <alignment vertical="top" wrapText="1"/>
    </xf>
    <xf numFmtId="0" fontId="26" fillId="0" borderId="3" xfId="1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26" fillId="0" borderId="3" xfId="1" applyFont="1" applyBorder="1" applyAlignment="1">
      <alignment vertical="top" wrapText="1"/>
    </xf>
    <xf numFmtId="0" fontId="25" fillId="0" borderId="3" xfId="1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27" fillId="0" borderId="0" xfId="1" applyFont="1" applyAlignment="1"/>
    <xf numFmtId="0" fontId="28" fillId="0" borderId="0" xfId="1" applyFont="1" applyAlignment="1">
      <alignment horizontal="centerContinuous" readingOrder="1"/>
    </xf>
    <xf numFmtId="0" fontId="12" fillId="0" borderId="0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top" wrapText="1" readingOrder="1"/>
    </xf>
    <xf numFmtId="0" fontId="8" fillId="0" borderId="0" xfId="1" applyFont="1" applyAlignment="1">
      <alignment horizontal="center" vertical="center"/>
    </xf>
    <xf numFmtId="0" fontId="18" fillId="0" borderId="11" xfId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15" fillId="2" borderId="8" xfId="1" applyFont="1" applyFill="1" applyBorder="1" applyAlignment="1">
      <alignment horizontal="center" wrapText="1" readingOrder="1"/>
    </xf>
    <xf numFmtId="0" fontId="31" fillId="0" borderId="4" xfId="0" applyFont="1" applyBorder="1" applyAlignment="1">
      <alignment vertical="center" wrapText="1"/>
    </xf>
    <xf numFmtId="0" fontId="17" fillId="0" borderId="10" xfId="1" applyFont="1" applyBorder="1" applyAlignment="1">
      <alignment horizontal="left" vertical="top" wrapText="1"/>
    </xf>
    <xf numFmtId="0" fontId="17" fillId="0" borderId="10" xfId="1" applyFont="1" applyBorder="1" applyAlignment="1">
      <alignment vertical="top" wrapText="1"/>
    </xf>
    <xf numFmtId="0" fontId="18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7" fillId="0" borderId="10" xfId="1" applyFont="1" applyBorder="1" applyAlignment="1">
      <alignment vertical="top"/>
    </xf>
    <xf numFmtId="0" fontId="3" fillId="0" borderId="10" xfId="0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 wrapText="1"/>
    </xf>
    <xf numFmtId="0" fontId="26" fillId="0" borderId="10" xfId="1" applyFont="1" applyBorder="1" applyAlignment="1">
      <alignment vertical="top" wrapText="1"/>
    </xf>
    <xf numFmtId="0" fontId="25" fillId="0" borderId="10" xfId="1" applyFont="1" applyBorder="1" applyAlignment="1">
      <alignment vertical="top" wrapText="1"/>
    </xf>
    <xf numFmtId="0" fontId="26" fillId="0" borderId="10" xfId="1" applyFont="1" applyBorder="1" applyAlignment="1">
      <alignment horizontal="center" vertical="top"/>
    </xf>
    <xf numFmtId="0" fontId="31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top" wrapText="1"/>
    </xf>
    <xf numFmtId="0" fontId="15" fillId="0" borderId="11" xfId="1" applyFont="1" applyBorder="1" applyAlignment="1">
      <alignment horizontal="center" vertical="top" wrapText="1"/>
    </xf>
    <xf numFmtId="0" fontId="18" fillId="0" borderId="11" xfId="1" applyFont="1" applyBorder="1" applyAlignment="1">
      <alignment vertical="top" wrapText="1"/>
    </xf>
    <xf numFmtId="0" fontId="15" fillId="0" borderId="11" xfId="1" applyFont="1" applyBorder="1" applyAlignment="1">
      <alignment horizontal="left" vertical="top" wrapText="1" readingOrder="1"/>
    </xf>
    <xf numFmtId="0" fontId="18" fillId="4" borderId="10" xfId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17" xfId="0" applyFont="1" applyBorder="1" applyAlignment="1">
      <alignment horizontal="left" vertical="top" wrapText="1"/>
    </xf>
    <xf numFmtId="0" fontId="20" fillId="4" borderId="10" xfId="1" applyFont="1" applyFill="1" applyBorder="1" applyAlignment="1">
      <alignment horizontal="center" vertical="top" wrapText="1"/>
    </xf>
    <xf numFmtId="0" fontId="21" fillId="0" borderId="10" xfId="1" applyFont="1" applyBorder="1" applyAlignment="1">
      <alignment horizontal="left" vertical="top" wrapText="1" readingOrder="1"/>
    </xf>
    <xf numFmtId="1" fontId="18" fillId="4" borderId="10" xfId="1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4" fillId="0" borderId="3" xfId="1" applyFont="1" applyBorder="1" applyAlignment="1">
      <alignment horizontal="left" vertical="top" wrapText="1"/>
    </xf>
    <xf numFmtId="0" fontId="24" fillId="0" borderId="4" xfId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4" fillId="0" borderId="15" xfId="1" applyFont="1" applyBorder="1" applyAlignment="1">
      <alignment horizontal="left" vertical="top" wrapText="1"/>
    </xf>
    <xf numFmtId="0" fontId="24" fillId="0" borderId="16" xfId="1" applyFont="1" applyBorder="1" applyAlignment="1">
      <alignment horizontal="left" vertical="top" wrapText="1"/>
    </xf>
    <xf numFmtId="0" fontId="23" fillId="0" borderId="10" xfId="1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4" fillId="0" borderId="10" xfId="1" applyFont="1" applyBorder="1" applyAlignment="1">
      <alignment horizontal="left" vertical="top" wrapText="1"/>
    </xf>
    <xf numFmtId="0" fontId="20" fillId="0" borderId="10" xfId="1" applyFont="1" applyBorder="1" applyAlignment="1">
      <alignment horizontal="left" vertical="top"/>
    </xf>
    <xf numFmtId="0" fontId="21" fillId="0" borderId="1" xfId="1" applyFont="1" applyBorder="1" applyAlignment="1">
      <alignment horizontal="center" vertical="center" wrapText="1" readingOrder="1"/>
    </xf>
    <xf numFmtId="0" fontId="21" fillId="0" borderId="8" xfId="1" applyFont="1" applyBorder="1" applyAlignment="1">
      <alignment horizontal="center" vertical="center" wrapText="1" readingOrder="1"/>
    </xf>
    <xf numFmtId="0" fontId="21" fillId="0" borderId="7" xfId="1" applyFont="1" applyBorder="1" applyAlignment="1">
      <alignment horizontal="center" vertical="center" wrapText="1" readingOrder="1"/>
    </xf>
    <xf numFmtId="0" fontId="15" fillId="2" borderId="8" xfId="1" applyFont="1" applyFill="1" applyBorder="1" applyAlignment="1">
      <alignment horizontal="center" wrapText="1" readingOrder="1"/>
    </xf>
    <xf numFmtId="0" fontId="21" fillId="0" borderId="6" xfId="1" applyFont="1" applyBorder="1" applyAlignment="1">
      <alignment horizontal="center" vertical="center" wrapText="1" readingOrder="1"/>
    </xf>
    <xf numFmtId="0" fontId="21" fillId="0" borderId="1" xfId="1" applyFont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left" vertical="top" wrapText="1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0"/>
  <sheetViews>
    <sheetView view="pageBreakPreview" zoomScaleSheetLayoutView="100" workbookViewId="0">
      <pane ySplit="7" topLeftCell="A74" activePane="bottomLeft" state="frozen"/>
      <selection pane="bottomLeft" activeCell="F3" sqref="F3"/>
    </sheetView>
  </sheetViews>
  <sheetFormatPr defaultRowHeight="15"/>
  <cols>
    <col min="1" max="1" width="2.42578125" style="5" customWidth="1"/>
    <col min="2" max="2" width="1.42578125" style="5" customWidth="1"/>
    <col min="3" max="3" width="29.140625" style="2" customWidth="1"/>
    <col min="4" max="4" width="2.42578125" style="5" customWidth="1"/>
    <col min="5" max="5" width="2.28515625" style="5" customWidth="1"/>
    <col min="6" max="6" width="29" style="2" customWidth="1"/>
    <col min="7" max="7" width="2.5703125" style="5" customWidth="1"/>
    <col min="8" max="8" width="3.28515625" style="5" customWidth="1"/>
    <col min="9" max="9" width="27.7109375" style="2" customWidth="1"/>
    <col min="10" max="10" width="2.42578125" style="5" customWidth="1"/>
    <col min="11" max="11" width="2.28515625" style="5" customWidth="1"/>
    <col min="12" max="12" width="30.42578125" style="2" customWidth="1"/>
    <col min="13" max="13" width="2.85546875" style="5" customWidth="1"/>
    <col min="14" max="14" width="1.85546875" style="5" customWidth="1"/>
    <col min="15" max="15" width="19.85546875" style="2" customWidth="1"/>
  </cols>
  <sheetData>
    <row r="1" spans="1:15" ht="15.75">
      <c r="O1" s="18" t="s">
        <v>0</v>
      </c>
    </row>
    <row r="2" spans="1:15" s="14" customFormat="1" ht="24" customHeight="1">
      <c r="A2" s="15" t="s">
        <v>1</v>
      </c>
      <c r="B2" s="16"/>
      <c r="C2" s="17"/>
      <c r="D2" s="16"/>
      <c r="E2" s="16"/>
      <c r="F2" s="17"/>
      <c r="G2" s="16"/>
      <c r="H2" s="16"/>
      <c r="I2" s="17"/>
      <c r="J2" s="16"/>
      <c r="K2" s="16"/>
      <c r="L2" s="17"/>
      <c r="M2" s="16"/>
      <c r="N2" s="16"/>
      <c r="O2" s="17"/>
    </row>
    <row r="3" spans="1:15">
      <c r="A3" s="1" t="s">
        <v>2</v>
      </c>
      <c r="D3" s="5" t="s">
        <v>3</v>
      </c>
      <c r="F3" s="83"/>
    </row>
    <row r="4" spans="1:15">
      <c r="A4" s="1" t="s">
        <v>14</v>
      </c>
      <c r="D4" s="5" t="s">
        <v>3</v>
      </c>
      <c r="F4" s="2" t="s">
        <v>175</v>
      </c>
      <c r="G4" s="83"/>
      <c r="H4" s="83"/>
      <c r="I4" s="83"/>
    </row>
    <row r="5" spans="1:15" ht="16.5" thickBot="1">
      <c r="A5" s="6"/>
    </row>
    <row r="6" spans="1:15" ht="15.75" thickTop="1">
      <c r="A6" s="118" t="s">
        <v>10</v>
      </c>
      <c r="B6" s="118"/>
      <c r="C6" s="118"/>
      <c r="D6" s="118" t="s">
        <v>15</v>
      </c>
      <c r="E6" s="118"/>
      <c r="F6" s="118"/>
      <c r="G6" s="118" t="s">
        <v>11</v>
      </c>
      <c r="H6" s="118"/>
      <c r="I6" s="118"/>
      <c r="J6" s="118" t="s">
        <v>12</v>
      </c>
      <c r="K6" s="118"/>
      <c r="L6" s="118"/>
      <c r="M6" s="118" t="s">
        <v>13</v>
      </c>
      <c r="N6" s="118"/>
      <c r="O6" s="118"/>
    </row>
    <row r="7" spans="1:15">
      <c r="A7" s="119" t="s">
        <v>4</v>
      </c>
      <c r="B7" s="119"/>
      <c r="C7" s="119"/>
      <c r="D7" s="119" t="s">
        <v>4</v>
      </c>
      <c r="E7" s="119"/>
      <c r="F7" s="119"/>
      <c r="G7" s="119" t="s">
        <v>4</v>
      </c>
      <c r="H7" s="119"/>
      <c r="I7" s="119"/>
      <c r="J7" s="119" t="s">
        <v>4</v>
      </c>
      <c r="K7" s="119"/>
      <c r="L7" s="119"/>
      <c r="M7" s="119" t="s">
        <v>4</v>
      </c>
      <c r="N7" s="119"/>
      <c r="O7" s="119"/>
    </row>
    <row r="8" spans="1:15" s="2" customFormat="1">
      <c r="A8" s="13"/>
      <c r="B8" s="11"/>
      <c r="C8" s="4"/>
      <c r="D8" s="120" t="s">
        <v>67</v>
      </c>
      <c r="E8" s="121"/>
      <c r="F8" s="122"/>
      <c r="G8" s="76"/>
      <c r="H8" s="77"/>
      <c r="I8" s="78"/>
      <c r="J8" s="79"/>
      <c r="K8" s="80"/>
      <c r="L8" s="78"/>
      <c r="M8" s="79"/>
      <c r="N8" s="80"/>
      <c r="O8" s="81"/>
    </row>
    <row r="9" spans="1:15" s="2" customFormat="1" ht="52.5" customHeight="1">
      <c r="A9" s="75"/>
      <c r="B9" s="116"/>
      <c r="C9" s="117"/>
      <c r="D9" s="75">
        <v>1</v>
      </c>
      <c r="E9" s="116" t="s">
        <v>68</v>
      </c>
      <c r="F9" s="117"/>
      <c r="G9" s="75">
        <v>1</v>
      </c>
      <c r="H9" s="116" t="s">
        <v>68</v>
      </c>
      <c r="I9" s="117"/>
      <c r="J9" s="75">
        <v>1</v>
      </c>
      <c r="K9" s="116" t="s">
        <v>68</v>
      </c>
      <c r="L9" s="117"/>
      <c r="M9" s="58"/>
      <c r="N9" s="123" t="s">
        <v>154</v>
      </c>
      <c r="O9" s="124"/>
    </row>
    <row r="10" spans="1:15" s="2" customFormat="1" ht="25.5">
      <c r="A10" s="7"/>
      <c r="B10" s="10"/>
      <c r="C10" s="4"/>
      <c r="D10" s="7"/>
      <c r="E10" s="10" t="s">
        <v>5</v>
      </c>
      <c r="F10" s="4" t="s">
        <v>64</v>
      </c>
      <c r="G10" s="7"/>
      <c r="H10" s="10" t="s">
        <v>5</v>
      </c>
      <c r="I10" s="4" t="s">
        <v>64</v>
      </c>
      <c r="J10" s="7"/>
      <c r="K10" s="10" t="s">
        <v>5</v>
      </c>
      <c r="L10" s="4" t="s">
        <v>64</v>
      </c>
      <c r="M10" s="9"/>
      <c r="N10" s="10"/>
      <c r="O10" s="4" t="s">
        <v>154</v>
      </c>
    </row>
    <row r="11" spans="1:15" s="2" customFormat="1" ht="25.5">
      <c r="A11" s="12"/>
      <c r="B11" s="10"/>
      <c r="C11" s="4"/>
      <c r="D11" s="12"/>
      <c r="E11" s="10" t="s">
        <v>6</v>
      </c>
      <c r="F11" s="4" t="s">
        <v>69</v>
      </c>
      <c r="G11" s="12"/>
      <c r="H11" s="10" t="s">
        <v>6</v>
      </c>
      <c r="I11" s="4" t="s">
        <v>69</v>
      </c>
      <c r="J11" s="12"/>
      <c r="K11" s="10" t="s">
        <v>6</v>
      </c>
      <c r="L11" s="4" t="s">
        <v>69</v>
      </c>
      <c r="M11" s="12"/>
      <c r="N11" s="10"/>
      <c r="O11" s="60"/>
    </row>
    <row r="12" spans="1:15" ht="25.5">
      <c r="A12" s="12"/>
      <c r="B12" s="10"/>
      <c r="C12" s="4"/>
      <c r="D12" s="12"/>
      <c r="E12" s="10" t="s">
        <v>7</v>
      </c>
      <c r="F12" s="4" t="s">
        <v>70</v>
      </c>
      <c r="G12" s="12"/>
      <c r="H12" s="10" t="s">
        <v>7</v>
      </c>
      <c r="I12" s="4" t="s">
        <v>70</v>
      </c>
      <c r="J12" s="12"/>
      <c r="K12" s="10" t="s">
        <v>7</v>
      </c>
      <c r="L12" s="4" t="s">
        <v>70</v>
      </c>
      <c r="M12" s="12"/>
      <c r="N12" s="10"/>
      <c r="O12" s="60"/>
    </row>
    <row r="13" spans="1:15" ht="38.25">
      <c r="A13" s="13"/>
      <c r="B13" s="10"/>
      <c r="C13" s="4"/>
      <c r="D13" s="13"/>
      <c r="E13" s="10" t="s">
        <v>8</v>
      </c>
      <c r="F13" s="4" t="s">
        <v>41</v>
      </c>
      <c r="G13" s="13"/>
      <c r="H13" s="10" t="s">
        <v>8</v>
      </c>
      <c r="I13" s="4" t="s">
        <v>41</v>
      </c>
      <c r="J13" s="13"/>
      <c r="K13" s="10" t="s">
        <v>8</v>
      </c>
      <c r="L13" s="4" t="s">
        <v>41</v>
      </c>
      <c r="M13" s="13"/>
      <c r="N13" s="10"/>
      <c r="O13" s="61"/>
    </row>
    <row r="14" spans="1:15" ht="25.5">
      <c r="A14" s="13"/>
      <c r="B14" s="10"/>
      <c r="C14" s="4"/>
      <c r="D14" s="13"/>
      <c r="E14" s="10" t="s">
        <v>9</v>
      </c>
      <c r="F14" s="4" t="s">
        <v>197</v>
      </c>
      <c r="G14" s="13"/>
      <c r="H14" s="10" t="s">
        <v>9</v>
      </c>
      <c r="I14" s="4" t="s">
        <v>71</v>
      </c>
      <c r="J14" s="13"/>
      <c r="K14" s="10" t="s">
        <v>9</v>
      </c>
      <c r="L14" s="4" t="s">
        <v>71</v>
      </c>
      <c r="M14" s="13"/>
      <c r="N14" s="10"/>
      <c r="O14" s="61"/>
    </row>
    <row r="15" spans="1:15">
      <c r="A15" s="13"/>
      <c r="B15" s="11"/>
      <c r="C15" s="4"/>
      <c r="D15" s="13"/>
      <c r="E15" s="11"/>
      <c r="F15" s="4"/>
      <c r="G15" s="8"/>
      <c r="H15" s="11"/>
      <c r="I15" s="3"/>
      <c r="J15" s="13"/>
      <c r="K15" s="11"/>
      <c r="L15" s="3"/>
      <c r="M15" s="13"/>
      <c r="N15" s="11"/>
      <c r="O15" s="4"/>
    </row>
    <row r="16" spans="1:15" ht="72" customHeight="1">
      <c r="A16" s="7"/>
      <c r="B16" s="112"/>
      <c r="C16" s="113"/>
      <c r="D16" s="7">
        <v>2</v>
      </c>
      <c r="E16" s="112" t="s">
        <v>72</v>
      </c>
      <c r="F16" s="113"/>
      <c r="G16" s="9">
        <v>2</v>
      </c>
      <c r="H16" s="112"/>
      <c r="I16" s="112"/>
      <c r="J16" s="7">
        <v>2</v>
      </c>
      <c r="K16" s="112"/>
      <c r="L16" s="112"/>
      <c r="M16" s="7">
        <v>2</v>
      </c>
      <c r="N16" s="112"/>
      <c r="O16" s="113"/>
    </row>
    <row r="17" spans="1:15" ht="38.25">
      <c r="A17" s="13"/>
      <c r="B17" s="10"/>
      <c r="C17" s="4"/>
      <c r="D17" s="13"/>
      <c r="E17" s="10" t="s">
        <v>5</v>
      </c>
      <c r="F17" s="4" t="s">
        <v>42</v>
      </c>
      <c r="G17" s="8"/>
      <c r="H17" s="10" t="s">
        <v>5</v>
      </c>
      <c r="I17" s="74" t="s">
        <v>64</v>
      </c>
      <c r="J17" s="13"/>
      <c r="K17" s="10" t="s">
        <v>5</v>
      </c>
      <c r="L17" s="74" t="s">
        <v>64</v>
      </c>
      <c r="M17" s="13"/>
      <c r="N17" s="10" t="s">
        <v>5</v>
      </c>
      <c r="O17" s="74" t="s">
        <v>64</v>
      </c>
    </row>
    <row r="18" spans="1:15" ht="25.5">
      <c r="A18" s="13"/>
      <c r="B18" s="10"/>
      <c r="C18" s="4"/>
      <c r="D18" s="13"/>
      <c r="E18" s="10" t="s">
        <v>6</v>
      </c>
      <c r="F18" s="4" t="s">
        <v>73</v>
      </c>
      <c r="G18" s="8"/>
      <c r="H18" s="10" t="s">
        <v>6</v>
      </c>
      <c r="I18" s="3"/>
      <c r="J18" s="13"/>
      <c r="K18" s="10" t="s">
        <v>6</v>
      </c>
      <c r="L18" s="3"/>
      <c r="M18" s="13"/>
      <c r="N18" s="10" t="s">
        <v>6</v>
      </c>
      <c r="O18" s="4"/>
    </row>
    <row r="19" spans="1:15" ht="25.5">
      <c r="A19" s="13"/>
      <c r="B19" s="10"/>
      <c r="C19" s="4"/>
      <c r="D19" s="13"/>
      <c r="E19" s="10" t="s">
        <v>7</v>
      </c>
      <c r="F19" s="4" t="s">
        <v>46</v>
      </c>
      <c r="G19" s="8"/>
      <c r="H19" s="10" t="s">
        <v>7</v>
      </c>
      <c r="I19" s="3"/>
      <c r="J19" s="13"/>
      <c r="K19" s="10" t="s">
        <v>7</v>
      </c>
      <c r="L19" s="3"/>
      <c r="M19" s="13"/>
      <c r="N19" s="10" t="s">
        <v>7</v>
      </c>
      <c r="O19" s="4"/>
    </row>
    <row r="20" spans="1:15">
      <c r="A20" s="13"/>
      <c r="B20" s="10"/>
      <c r="C20" s="4"/>
      <c r="D20" s="13"/>
      <c r="E20" s="10" t="s">
        <v>8</v>
      </c>
      <c r="F20" s="4" t="s">
        <v>48</v>
      </c>
      <c r="G20" s="8"/>
      <c r="H20" s="10" t="s">
        <v>8</v>
      </c>
      <c r="I20" s="3"/>
      <c r="J20" s="13"/>
      <c r="K20" s="10" t="s">
        <v>8</v>
      </c>
      <c r="L20" s="3"/>
      <c r="M20" s="13"/>
      <c r="N20" s="10" t="s">
        <v>8</v>
      </c>
      <c r="O20" s="4"/>
    </row>
    <row r="21" spans="1:15" ht="25.5">
      <c r="A21" s="13"/>
      <c r="B21" s="10"/>
      <c r="C21" s="4"/>
      <c r="D21" s="13"/>
      <c r="E21" s="10" t="s">
        <v>9</v>
      </c>
      <c r="F21" s="4" t="s">
        <v>47</v>
      </c>
      <c r="G21" s="8"/>
      <c r="H21" s="10" t="s">
        <v>9</v>
      </c>
      <c r="I21" s="3"/>
      <c r="J21" s="13"/>
      <c r="K21" s="10" t="s">
        <v>9</v>
      </c>
      <c r="L21" s="3"/>
      <c r="M21" s="13"/>
      <c r="N21" s="10" t="s">
        <v>9</v>
      </c>
      <c r="O21" s="4"/>
    </row>
    <row r="22" spans="1:15">
      <c r="A22" s="13"/>
      <c r="B22" s="11"/>
      <c r="C22" s="4"/>
      <c r="D22" s="13"/>
      <c r="E22" s="11"/>
      <c r="F22" s="4"/>
      <c r="G22" s="8"/>
      <c r="H22" s="11"/>
      <c r="I22" s="3"/>
      <c r="J22" s="13"/>
      <c r="K22" s="11"/>
      <c r="L22" s="3"/>
      <c r="M22" s="13"/>
      <c r="N22" s="11"/>
      <c r="O22" s="4"/>
    </row>
    <row r="23" spans="1:15" ht="84.75" customHeight="1">
      <c r="A23" s="7"/>
      <c r="B23" s="112"/>
      <c r="C23" s="113"/>
      <c r="D23" s="7">
        <v>3</v>
      </c>
      <c r="E23" s="112" t="s">
        <v>227</v>
      </c>
      <c r="F23" s="113"/>
      <c r="G23" s="9">
        <v>3</v>
      </c>
      <c r="H23" s="112"/>
      <c r="I23" s="112"/>
      <c r="J23" s="7">
        <v>3</v>
      </c>
      <c r="K23" s="112"/>
      <c r="L23" s="112"/>
      <c r="M23" s="7">
        <v>3</v>
      </c>
      <c r="N23" s="112"/>
      <c r="O23" s="113"/>
    </row>
    <row r="24" spans="1:15" ht="25.5">
      <c r="A24" s="13"/>
      <c r="B24" s="10"/>
      <c r="C24" s="4"/>
      <c r="D24" s="13"/>
      <c r="E24" s="10" t="s">
        <v>5</v>
      </c>
      <c r="F24" s="4" t="s">
        <v>44</v>
      </c>
      <c r="G24" s="8"/>
      <c r="H24" s="10" t="s">
        <v>5</v>
      </c>
      <c r="I24" s="74" t="s">
        <v>64</v>
      </c>
      <c r="J24" s="13"/>
      <c r="K24" s="10" t="s">
        <v>5</v>
      </c>
      <c r="L24" s="74" t="s">
        <v>64</v>
      </c>
      <c r="M24" s="13"/>
      <c r="N24" s="10" t="s">
        <v>5</v>
      </c>
      <c r="O24" s="74" t="s">
        <v>64</v>
      </c>
    </row>
    <row r="25" spans="1:15" ht="25.5">
      <c r="A25" s="13"/>
      <c r="B25" s="10"/>
      <c r="C25" s="4"/>
      <c r="D25" s="13"/>
      <c r="E25" s="10" t="s">
        <v>6</v>
      </c>
      <c r="F25" s="4" t="s">
        <v>45</v>
      </c>
      <c r="G25" s="8"/>
      <c r="H25" s="10" t="s">
        <v>6</v>
      </c>
      <c r="I25" s="3"/>
      <c r="J25" s="13"/>
      <c r="K25" s="10" t="s">
        <v>6</v>
      </c>
      <c r="L25" s="3"/>
      <c r="M25" s="13"/>
      <c r="N25" s="10" t="s">
        <v>6</v>
      </c>
      <c r="O25" s="4"/>
    </row>
    <row r="26" spans="1:15">
      <c r="A26" s="13"/>
      <c r="B26" s="10"/>
      <c r="C26" s="4"/>
      <c r="D26" s="13"/>
      <c r="E26" s="10" t="s">
        <v>7</v>
      </c>
      <c r="F26" s="4" t="s">
        <v>49</v>
      </c>
      <c r="G26" s="8"/>
      <c r="H26" s="10" t="s">
        <v>7</v>
      </c>
      <c r="I26" s="3"/>
      <c r="J26" s="13"/>
      <c r="K26" s="10" t="s">
        <v>7</v>
      </c>
      <c r="L26" s="3"/>
      <c r="M26" s="13"/>
      <c r="N26" s="10" t="s">
        <v>7</v>
      </c>
      <c r="O26" s="4"/>
    </row>
    <row r="27" spans="1:15" ht="25.5">
      <c r="A27" s="13"/>
      <c r="B27" s="10"/>
      <c r="C27" s="4"/>
      <c r="D27" s="13"/>
      <c r="E27" s="10" t="s">
        <v>8</v>
      </c>
      <c r="F27" s="4" t="s">
        <v>50</v>
      </c>
      <c r="G27" s="8"/>
      <c r="H27" s="10" t="s">
        <v>8</v>
      </c>
      <c r="I27" s="3"/>
      <c r="J27" s="13"/>
      <c r="K27" s="10" t="s">
        <v>8</v>
      </c>
      <c r="L27" s="3"/>
      <c r="M27" s="13"/>
      <c r="N27" s="10" t="s">
        <v>8</v>
      </c>
      <c r="O27" s="4"/>
    </row>
    <row r="28" spans="1:15" ht="38.25">
      <c r="A28" s="13"/>
      <c r="B28" s="10"/>
      <c r="C28" s="4"/>
      <c r="D28" s="13"/>
      <c r="E28" s="10" t="s">
        <v>9</v>
      </c>
      <c r="F28" s="4" t="s">
        <v>51</v>
      </c>
      <c r="G28" s="8"/>
      <c r="H28" s="10" t="s">
        <v>9</v>
      </c>
      <c r="I28" s="3"/>
      <c r="J28" s="13"/>
      <c r="K28" s="10" t="s">
        <v>9</v>
      </c>
      <c r="L28" s="3"/>
      <c r="M28" s="13"/>
      <c r="N28" s="10" t="s">
        <v>9</v>
      </c>
      <c r="O28" s="4"/>
    </row>
    <row r="29" spans="1:15">
      <c r="A29" s="13"/>
      <c r="B29" s="11"/>
      <c r="C29" s="4"/>
      <c r="D29" s="13"/>
      <c r="E29" s="11"/>
      <c r="F29" s="4"/>
      <c r="G29" s="8"/>
      <c r="H29" s="11"/>
      <c r="I29" s="3"/>
      <c r="J29" s="13"/>
      <c r="K29" s="11"/>
      <c r="L29" s="3"/>
      <c r="M29" s="13"/>
      <c r="N29" s="11"/>
      <c r="O29" s="4"/>
    </row>
    <row r="30" spans="1:15">
      <c r="A30" s="13"/>
      <c r="B30" s="11"/>
      <c r="C30" s="4"/>
      <c r="D30" s="13"/>
      <c r="E30" s="11"/>
      <c r="F30" s="4"/>
      <c r="G30" s="8"/>
      <c r="H30" s="11"/>
      <c r="I30" s="3"/>
      <c r="J30" s="13"/>
      <c r="K30" s="11"/>
      <c r="L30" s="3"/>
      <c r="M30" s="13"/>
      <c r="N30" s="11"/>
      <c r="O30" s="4"/>
    </row>
    <row r="31" spans="1:15" ht="82.5" customHeight="1">
      <c r="A31" s="7"/>
      <c r="B31" s="112"/>
      <c r="C31" s="113"/>
      <c r="D31" s="7">
        <v>4</v>
      </c>
      <c r="E31" s="112" t="s">
        <v>155</v>
      </c>
      <c r="F31" s="113"/>
      <c r="G31" s="9">
        <v>4</v>
      </c>
      <c r="H31" s="112" t="s">
        <v>176</v>
      </c>
      <c r="I31" s="113"/>
      <c r="J31" s="7"/>
      <c r="K31" s="112"/>
      <c r="L31" s="113"/>
      <c r="M31" s="7">
        <v>4</v>
      </c>
      <c r="N31" s="112" t="s">
        <v>177</v>
      </c>
      <c r="O31" s="113"/>
    </row>
    <row r="32" spans="1:15" ht="25.5">
      <c r="A32" s="13"/>
      <c r="B32" s="10"/>
      <c r="C32" s="74"/>
      <c r="D32" s="13"/>
      <c r="E32" s="10" t="s">
        <v>5</v>
      </c>
      <c r="F32" s="74" t="s">
        <v>64</v>
      </c>
      <c r="G32" s="8"/>
      <c r="H32" s="10" t="s">
        <v>5</v>
      </c>
      <c r="I32" s="74" t="s">
        <v>64</v>
      </c>
      <c r="J32" s="13"/>
      <c r="K32" s="10"/>
      <c r="L32" s="74"/>
      <c r="M32" s="13"/>
      <c r="N32" s="10" t="s">
        <v>5</v>
      </c>
      <c r="O32" s="74" t="s">
        <v>64</v>
      </c>
    </row>
    <row r="33" spans="1:15" ht="25.5">
      <c r="A33" s="13"/>
      <c r="B33" s="10"/>
      <c r="C33" s="4"/>
      <c r="D33" s="13"/>
      <c r="E33" s="10" t="s">
        <v>6</v>
      </c>
      <c r="F33" s="4" t="s">
        <v>74</v>
      </c>
      <c r="G33" s="8"/>
      <c r="H33" s="10" t="s">
        <v>6</v>
      </c>
      <c r="I33" s="3" t="s">
        <v>77</v>
      </c>
      <c r="J33" s="13"/>
      <c r="K33" s="10"/>
      <c r="L33" s="3"/>
      <c r="M33" s="13"/>
      <c r="N33" s="10" t="s">
        <v>6</v>
      </c>
      <c r="O33" s="4" t="s">
        <v>83</v>
      </c>
    </row>
    <row r="34" spans="1:15" ht="38.25">
      <c r="A34" s="13"/>
      <c r="B34" s="10"/>
      <c r="C34" s="4"/>
      <c r="D34" s="13"/>
      <c r="E34" s="10" t="s">
        <v>7</v>
      </c>
      <c r="F34" s="4" t="s">
        <v>75</v>
      </c>
      <c r="G34" s="8"/>
      <c r="H34" s="10" t="s">
        <v>7</v>
      </c>
      <c r="I34" s="3" t="s">
        <v>78</v>
      </c>
      <c r="J34" s="13"/>
      <c r="K34" s="10"/>
      <c r="L34" s="3"/>
      <c r="M34" s="13"/>
      <c r="N34" s="10" t="s">
        <v>7</v>
      </c>
      <c r="O34" s="4" t="s">
        <v>84</v>
      </c>
    </row>
    <row r="35" spans="1:15" ht="51">
      <c r="A35" s="13"/>
      <c r="B35" s="10"/>
      <c r="C35" s="4"/>
      <c r="D35" s="13"/>
      <c r="E35" s="10" t="s">
        <v>8</v>
      </c>
      <c r="F35" s="4" t="s">
        <v>79</v>
      </c>
      <c r="G35" s="8"/>
      <c r="H35" s="10" t="s">
        <v>8</v>
      </c>
      <c r="I35" s="3" t="s">
        <v>82</v>
      </c>
      <c r="J35" s="13"/>
      <c r="K35" s="10"/>
      <c r="L35" s="3"/>
      <c r="M35" s="13"/>
      <c r="N35" s="10" t="s">
        <v>8</v>
      </c>
      <c r="O35" s="4" t="s">
        <v>85</v>
      </c>
    </row>
    <row r="36" spans="1:15" ht="25.5">
      <c r="A36" s="13"/>
      <c r="B36" s="10"/>
      <c r="C36" s="4"/>
      <c r="D36" s="13"/>
      <c r="E36" s="10" t="s">
        <v>9</v>
      </c>
      <c r="F36" s="4" t="s">
        <v>80</v>
      </c>
      <c r="G36" s="8"/>
      <c r="H36" s="10" t="s">
        <v>9</v>
      </c>
      <c r="I36" s="3"/>
      <c r="J36" s="13"/>
      <c r="K36" s="10" t="s">
        <v>9</v>
      </c>
      <c r="L36" s="3"/>
      <c r="M36" s="13"/>
      <c r="N36" s="10" t="s">
        <v>9</v>
      </c>
      <c r="O36" s="4" t="s">
        <v>178</v>
      </c>
    </row>
    <row r="37" spans="1:15">
      <c r="A37" s="13"/>
      <c r="B37" s="10"/>
      <c r="C37" s="4"/>
      <c r="D37" s="13"/>
      <c r="E37" s="10" t="s">
        <v>81</v>
      </c>
      <c r="F37" s="4" t="s">
        <v>76</v>
      </c>
      <c r="G37" s="8"/>
      <c r="H37" s="10"/>
      <c r="I37" s="3"/>
      <c r="J37" s="13"/>
      <c r="K37" s="10"/>
      <c r="L37" s="3"/>
      <c r="M37" s="13"/>
      <c r="N37" s="10"/>
      <c r="O37" s="4"/>
    </row>
    <row r="38" spans="1:15">
      <c r="A38" s="13"/>
      <c r="B38" s="10"/>
      <c r="C38" s="4"/>
      <c r="D38" s="13"/>
      <c r="E38" s="10"/>
      <c r="F38" s="4"/>
      <c r="G38" s="8"/>
      <c r="H38" s="10"/>
      <c r="I38" s="3"/>
      <c r="J38" s="13"/>
      <c r="K38" s="10"/>
      <c r="L38" s="3"/>
      <c r="M38" s="13"/>
      <c r="N38" s="10"/>
      <c r="O38" s="4"/>
    </row>
    <row r="39" spans="1:15">
      <c r="A39" s="13"/>
      <c r="B39" s="11"/>
      <c r="C39" s="4"/>
      <c r="D39" s="13"/>
      <c r="E39" s="11"/>
      <c r="F39" s="4"/>
      <c r="G39" s="8"/>
      <c r="H39" s="11"/>
      <c r="I39" s="3"/>
      <c r="J39" s="13"/>
      <c r="K39" s="11"/>
      <c r="L39" s="3"/>
      <c r="M39" s="13"/>
      <c r="N39" s="11"/>
      <c r="O39" s="4"/>
    </row>
    <row r="40" spans="1:15" ht="61.5" customHeight="1">
      <c r="A40" s="7"/>
      <c r="B40" s="112"/>
      <c r="C40" s="113"/>
      <c r="D40" s="7">
        <v>5</v>
      </c>
      <c r="E40" s="112" t="s">
        <v>98</v>
      </c>
      <c r="F40" s="113"/>
      <c r="G40" s="9" t="s">
        <v>194</v>
      </c>
      <c r="H40" s="112" t="s">
        <v>180</v>
      </c>
      <c r="I40" s="112"/>
      <c r="J40" s="7" t="s">
        <v>194</v>
      </c>
      <c r="K40" s="112" t="s">
        <v>184</v>
      </c>
      <c r="L40" s="112"/>
      <c r="M40" s="7" t="s">
        <v>194</v>
      </c>
      <c r="N40" s="112" t="s">
        <v>185</v>
      </c>
      <c r="O40" s="113"/>
    </row>
    <row r="41" spans="1:15" ht="25.5">
      <c r="A41" s="13"/>
      <c r="B41" s="10"/>
      <c r="C41" s="74"/>
      <c r="D41" s="13"/>
      <c r="E41" s="10" t="s">
        <v>5</v>
      </c>
      <c r="F41" s="74" t="s">
        <v>64</v>
      </c>
      <c r="G41" s="8"/>
      <c r="H41" s="10" t="s">
        <v>5</v>
      </c>
      <c r="I41" s="74" t="s">
        <v>64</v>
      </c>
      <c r="J41" s="13"/>
      <c r="K41" s="10" t="s">
        <v>5</v>
      </c>
      <c r="L41" s="74" t="s">
        <v>64</v>
      </c>
      <c r="M41" s="13"/>
      <c r="N41" s="10" t="s">
        <v>5</v>
      </c>
      <c r="O41" s="74" t="s">
        <v>64</v>
      </c>
    </row>
    <row r="42" spans="1:15" ht="27" customHeight="1">
      <c r="A42" s="13"/>
      <c r="B42" s="10"/>
      <c r="C42" s="4"/>
      <c r="D42" s="13"/>
      <c r="E42" s="10" t="s">
        <v>6</v>
      </c>
      <c r="F42" s="4" t="s">
        <v>186</v>
      </c>
      <c r="G42" s="8"/>
      <c r="H42" s="10" t="s">
        <v>6</v>
      </c>
      <c r="I42" s="3" t="s">
        <v>182</v>
      </c>
      <c r="J42" s="13"/>
      <c r="K42" s="10" t="s">
        <v>6</v>
      </c>
      <c r="L42" s="3" t="s">
        <v>100</v>
      </c>
      <c r="M42" s="13"/>
      <c r="N42" s="10" t="s">
        <v>6</v>
      </c>
      <c r="O42" s="4" t="s">
        <v>102</v>
      </c>
    </row>
    <row r="43" spans="1:15" ht="38.25">
      <c r="A43" s="13"/>
      <c r="B43" s="10"/>
      <c r="C43" s="4"/>
      <c r="D43" s="13"/>
      <c r="E43" s="10" t="s">
        <v>7</v>
      </c>
      <c r="F43" s="4" t="s">
        <v>86</v>
      </c>
      <c r="G43" s="8"/>
      <c r="H43" s="10">
        <v>30</v>
      </c>
      <c r="I43" s="3" t="s">
        <v>129</v>
      </c>
      <c r="J43" s="13"/>
      <c r="K43" s="10" t="s">
        <v>7</v>
      </c>
      <c r="L43" s="3" t="s">
        <v>101</v>
      </c>
      <c r="M43" s="13"/>
      <c r="N43" s="10" t="s">
        <v>7</v>
      </c>
      <c r="O43" s="4" t="s">
        <v>88</v>
      </c>
    </row>
    <row r="44" spans="1:15" ht="38.25">
      <c r="A44" s="13"/>
      <c r="B44" s="10"/>
      <c r="C44" s="4"/>
      <c r="D44" s="13"/>
      <c r="E44" s="10" t="s">
        <v>8</v>
      </c>
      <c r="F44" s="4" t="s">
        <v>87</v>
      </c>
      <c r="G44" s="8"/>
      <c r="H44" s="10" t="s">
        <v>8</v>
      </c>
      <c r="I44" s="3" t="s">
        <v>89</v>
      </c>
      <c r="J44" s="13"/>
      <c r="K44" s="10" t="s">
        <v>8</v>
      </c>
      <c r="L44" s="3" t="s">
        <v>99</v>
      </c>
      <c r="M44" s="13"/>
      <c r="N44" s="10" t="s">
        <v>8</v>
      </c>
      <c r="O44" s="4" t="s">
        <v>103</v>
      </c>
    </row>
    <row r="45" spans="1:15" ht="25.5">
      <c r="A45" s="13"/>
      <c r="B45" s="10"/>
      <c r="C45" s="4"/>
      <c r="D45" s="13"/>
      <c r="E45" s="10" t="s">
        <v>9</v>
      </c>
      <c r="F45" s="4" t="s">
        <v>179</v>
      </c>
      <c r="G45" s="8"/>
      <c r="H45" s="10" t="s">
        <v>9</v>
      </c>
      <c r="I45" s="3" t="s">
        <v>90</v>
      </c>
      <c r="J45" s="13"/>
      <c r="K45" s="10" t="s">
        <v>9</v>
      </c>
      <c r="L45" s="86" t="s">
        <v>183</v>
      </c>
      <c r="M45" s="13"/>
      <c r="N45" s="10" t="s">
        <v>9</v>
      </c>
      <c r="O45" s="4" t="s">
        <v>181</v>
      </c>
    </row>
    <row r="46" spans="1:15" ht="25.5">
      <c r="A46" s="13"/>
      <c r="B46" s="10"/>
      <c r="C46" s="4"/>
      <c r="D46" s="13"/>
      <c r="E46" s="10"/>
      <c r="F46" s="4"/>
      <c r="G46" s="8"/>
      <c r="H46" s="10" t="s">
        <v>81</v>
      </c>
      <c r="I46" s="3" t="s">
        <v>91</v>
      </c>
      <c r="J46" s="13"/>
      <c r="K46" s="10" t="s">
        <v>81</v>
      </c>
      <c r="L46" s="3" t="s">
        <v>235</v>
      </c>
      <c r="M46" s="13"/>
      <c r="N46" s="10"/>
      <c r="O46" s="4"/>
    </row>
    <row r="47" spans="1:15" ht="25.5">
      <c r="A47" s="13"/>
      <c r="B47" s="10"/>
      <c r="C47" s="4"/>
      <c r="D47" s="13"/>
      <c r="E47" s="10"/>
      <c r="F47" s="4"/>
      <c r="G47" s="8"/>
      <c r="H47" s="10" t="s">
        <v>92</v>
      </c>
      <c r="I47" s="3" t="s">
        <v>93</v>
      </c>
      <c r="J47" s="13"/>
      <c r="K47" s="10"/>
      <c r="L47" s="3"/>
      <c r="M47" s="13"/>
      <c r="N47" s="10"/>
      <c r="O47" s="4"/>
    </row>
    <row r="48" spans="1:15" ht="38.25">
      <c r="A48" s="13"/>
      <c r="B48" s="10"/>
      <c r="C48" s="4"/>
      <c r="D48" s="13"/>
      <c r="E48" s="10"/>
      <c r="F48" s="4"/>
      <c r="G48" s="8"/>
      <c r="H48" s="10" t="s">
        <v>94</v>
      </c>
      <c r="I48" s="3" t="s">
        <v>95</v>
      </c>
      <c r="J48" s="13"/>
      <c r="K48" s="10"/>
      <c r="L48" s="3"/>
      <c r="M48" s="13"/>
      <c r="N48" s="10"/>
      <c r="O48" s="4"/>
    </row>
    <row r="49" spans="1:15">
      <c r="A49" s="13"/>
      <c r="B49" s="10"/>
      <c r="C49" s="4"/>
      <c r="D49" s="13"/>
      <c r="E49" s="10"/>
      <c r="F49" s="4"/>
      <c r="G49" s="8"/>
      <c r="H49" s="10" t="s">
        <v>96</v>
      </c>
      <c r="I49" s="3" t="s">
        <v>97</v>
      </c>
      <c r="J49" s="13"/>
      <c r="K49" s="10"/>
      <c r="L49" s="3"/>
      <c r="M49" s="13"/>
      <c r="N49" s="10"/>
      <c r="O49" s="4"/>
    </row>
    <row r="50" spans="1:15">
      <c r="A50" s="13"/>
      <c r="B50" s="10"/>
      <c r="C50" s="4"/>
      <c r="D50" s="13"/>
      <c r="E50" s="10"/>
      <c r="F50" s="4"/>
      <c r="G50" s="8"/>
      <c r="H50" s="10"/>
      <c r="I50" s="3"/>
      <c r="J50" s="13"/>
      <c r="K50" s="10"/>
      <c r="L50" s="3"/>
      <c r="M50" s="13"/>
      <c r="N50" s="10"/>
      <c r="O50" s="4"/>
    </row>
    <row r="51" spans="1:15" ht="54.75" customHeight="1">
      <c r="A51" s="13"/>
      <c r="B51" s="10"/>
      <c r="C51" s="4"/>
      <c r="D51" s="13"/>
      <c r="E51" s="10"/>
      <c r="F51" s="4"/>
      <c r="G51" s="8"/>
      <c r="H51" s="112"/>
      <c r="I51" s="113"/>
      <c r="J51" s="8" t="s">
        <v>194</v>
      </c>
      <c r="K51" s="112" t="s">
        <v>138</v>
      </c>
      <c r="L51" s="113"/>
      <c r="M51" s="13" t="s">
        <v>194</v>
      </c>
      <c r="N51" s="10"/>
      <c r="O51" s="84" t="s">
        <v>165</v>
      </c>
    </row>
    <row r="52" spans="1:15" ht="25.5">
      <c r="A52" s="13"/>
      <c r="B52" s="10"/>
      <c r="C52" s="4"/>
      <c r="D52" s="13"/>
      <c r="E52" s="10"/>
      <c r="F52" s="4"/>
      <c r="G52" s="8"/>
      <c r="H52" s="10"/>
      <c r="I52" s="74"/>
      <c r="J52" s="13"/>
      <c r="K52" s="10" t="s">
        <v>5</v>
      </c>
      <c r="L52" s="74" t="s">
        <v>64</v>
      </c>
      <c r="M52" s="13"/>
      <c r="N52" s="10" t="s">
        <v>5</v>
      </c>
      <c r="O52" s="3" t="s">
        <v>133</v>
      </c>
    </row>
    <row r="53" spans="1:15" ht="38.25">
      <c r="A53" s="13"/>
      <c r="B53" s="10"/>
      <c r="C53" s="4"/>
      <c r="D53" s="13"/>
      <c r="E53" s="10"/>
      <c r="F53" s="4"/>
      <c r="G53" s="8"/>
      <c r="H53" s="10"/>
      <c r="I53" s="82"/>
      <c r="J53" s="13"/>
      <c r="K53" s="10" t="s">
        <v>6</v>
      </c>
      <c r="L53" s="82" t="s">
        <v>162</v>
      </c>
      <c r="M53" s="13"/>
      <c r="N53" s="10" t="s">
        <v>6</v>
      </c>
      <c r="O53" s="3" t="s">
        <v>136</v>
      </c>
    </row>
    <row r="54" spans="1:15" ht="25.5">
      <c r="A54" s="13"/>
      <c r="B54" s="10"/>
      <c r="C54" s="4"/>
      <c r="D54" s="13"/>
      <c r="E54" s="10"/>
      <c r="F54" s="4"/>
      <c r="G54" s="8"/>
      <c r="H54" s="10"/>
      <c r="I54" s="3"/>
      <c r="J54" s="13"/>
      <c r="K54" s="10" t="s">
        <v>7</v>
      </c>
      <c r="L54" s="3" t="s">
        <v>134</v>
      </c>
      <c r="M54" s="13"/>
      <c r="N54" s="10" t="s">
        <v>7</v>
      </c>
      <c r="O54" s="3" t="s">
        <v>163</v>
      </c>
    </row>
    <row r="55" spans="1:15" ht="25.5">
      <c r="A55" s="13"/>
      <c r="B55" s="10"/>
      <c r="C55" s="4"/>
      <c r="D55" s="13"/>
      <c r="E55" s="10"/>
      <c r="F55" s="4"/>
      <c r="G55" s="8"/>
      <c r="H55" s="10"/>
      <c r="I55" s="3"/>
      <c r="J55" s="13"/>
      <c r="K55" s="10" t="s">
        <v>8</v>
      </c>
      <c r="L55" s="3" t="s">
        <v>135</v>
      </c>
      <c r="M55" s="13"/>
      <c r="N55" s="10" t="s">
        <v>8</v>
      </c>
      <c r="O55" s="4" t="s">
        <v>164</v>
      </c>
    </row>
    <row r="56" spans="1:15" ht="25.5">
      <c r="A56" s="13"/>
      <c r="B56" s="10"/>
      <c r="C56" s="4"/>
      <c r="D56" s="13"/>
      <c r="E56" s="10"/>
      <c r="F56" s="4"/>
      <c r="G56" s="8"/>
      <c r="H56" s="10"/>
      <c r="I56" s="3"/>
      <c r="J56" s="13"/>
      <c r="K56" s="10" t="s">
        <v>9</v>
      </c>
      <c r="L56" s="3" t="s">
        <v>137</v>
      </c>
      <c r="M56" s="13"/>
      <c r="N56" s="10"/>
      <c r="O56" s="4"/>
    </row>
    <row r="57" spans="1:15">
      <c r="A57" s="13"/>
      <c r="B57" s="10"/>
      <c r="C57" s="4"/>
      <c r="D57" s="13"/>
      <c r="E57" s="10"/>
      <c r="F57" s="4"/>
      <c r="G57" s="8"/>
      <c r="H57" s="10"/>
      <c r="I57" s="3"/>
      <c r="J57" s="13"/>
      <c r="K57" s="10"/>
      <c r="L57" s="3"/>
      <c r="M57" s="13"/>
      <c r="N57" s="10"/>
      <c r="O57" s="4"/>
    </row>
    <row r="58" spans="1:15" ht="93.75" customHeight="1">
      <c r="A58" s="7"/>
      <c r="B58" s="112"/>
      <c r="C58" s="113"/>
      <c r="D58" s="7">
        <v>6</v>
      </c>
      <c r="E58" s="112" t="s">
        <v>104</v>
      </c>
      <c r="F58" s="113"/>
      <c r="G58" s="9">
        <v>6</v>
      </c>
      <c r="H58" s="112" t="s">
        <v>189</v>
      </c>
      <c r="I58" s="112"/>
      <c r="J58" s="7">
        <v>6</v>
      </c>
      <c r="K58" s="112" t="s">
        <v>158</v>
      </c>
      <c r="L58" s="112"/>
      <c r="M58" s="7">
        <v>6</v>
      </c>
      <c r="N58" s="112" t="s">
        <v>187</v>
      </c>
      <c r="O58" s="113"/>
    </row>
    <row r="59" spans="1:15" ht="25.5">
      <c r="A59" s="13"/>
      <c r="B59" s="10"/>
      <c r="C59" s="74"/>
      <c r="D59" s="13"/>
      <c r="E59" s="10" t="s">
        <v>5</v>
      </c>
      <c r="F59" s="74" t="s">
        <v>64</v>
      </c>
      <c r="G59" s="8" t="s">
        <v>174</v>
      </c>
      <c r="H59" s="10" t="s">
        <v>5</v>
      </c>
      <c r="I59" s="74" t="s">
        <v>64</v>
      </c>
      <c r="J59" s="13"/>
      <c r="K59" s="10" t="s">
        <v>5</v>
      </c>
      <c r="L59" s="74" t="s">
        <v>64</v>
      </c>
      <c r="M59" s="13"/>
      <c r="N59" s="10" t="s">
        <v>5</v>
      </c>
      <c r="O59" s="74" t="s">
        <v>64</v>
      </c>
    </row>
    <row r="60" spans="1:15" ht="63.75">
      <c r="A60" s="13"/>
      <c r="B60" s="10"/>
      <c r="C60" s="4"/>
      <c r="D60" s="13"/>
      <c r="E60" s="10" t="s">
        <v>6</v>
      </c>
      <c r="F60" s="4" t="s">
        <v>105</v>
      </c>
      <c r="G60" s="8"/>
      <c r="H60" s="10" t="s">
        <v>6</v>
      </c>
      <c r="I60" s="3" t="s">
        <v>106</v>
      </c>
      <c r="J60" s="13"/>
      <c r="K60" s="10" t="s">
        <v>6</v>
      </c>
      <c r="L60" s="3" t="s">
        <v>110</v>
      </c>
      <c r="M60" s="13"/>
      <c r="N60" s="10" t="s">
        <v>6</v>
      </c>
      <c r="O60" s="4" t="s">
        <v>112</v>
      </c>
    </row>
    <row r="61" spans="1:15" ht="51">
      <c r="A61" s="13"/>
      <c r="B61" s="10"/>
      <c r="C61" s="4"/>
      <c r="D61" s="13"/>
      <c r="E61" s="10" t="s">
        <v>7</v>
      </c>
      <c r="F61" s="4" t="s">
        <v>107</v>
      </c>
      <c r="G61" s="8"/>
      <c r="H61" s="10" t="s">
        <v>7</v>
      </c>
      <c r="I61" s="3" t="s">
        <v>108</v>
      </c>
      <c r="J61" s="13"/>
      <c r="K61" s="10" t="s">
        <v>7</v>
      </c>
      <c r="L61" s="3" t="s">
        <v>114</v>
      </c>
      <c r="M61" s="13"/>
      <c r="N61" s="10" t="s">
        <v>7</v>
      </c>
      <c r="O61" s="4" t="s">
        <v>116</v>
      </c>
    </row>
    <row r="62" spans="1:15" ht="51">
      <c r="A62" s="13"/>
      <c r="B62" s="10"/>
      <c r="C62" s="4"/>
      <c r="D62" s="13"/>
      <c r="E62" s="10" t="s">
        <v>8</v>
      </c>
      <c r="F62" s="4" t="s">
        <v>117</v>
      </c>
      <c r="G62" s="8"/>
      <c r="H62" s="10" t="s">
        <v>8</v>
      </c>
      <c r="I62" s="3" t="s">
        <v>109</v>
      </c>
      <c r="J62" s="13"/>
      <c r="K62" s="10" t="s">
        <v>8</v>
      </c>
      <c r="L62" s="3" t="s">
        <v>131</v>
      </c>
      <c r="M62" s="13"/>
      <c r="N62" s="10" t="s">
        <v>8</v>
      </c>
      <c r="O62" s="4" t="s">
        <v>188</v>
      </c>
    </row>
    <row r="63" spans="1:15" ht="25.5">
      <c r="A63" s="13"/>
      <c r="B63" s="10"/>
      <c r="C63" s="4"/>
      <c r="D63" s="13"/>
      <c r="E63" s="10" t="s">
        <v>9</v>
      </c>
      <c r="F63" s="4" t="s">
        <v>139</v>
      </c>
      <c r="G63" s="8"/>
      <c r="H63" s="10" t="s">
        <v>9</v>
      </c>
      <c r="I63" s="3" t="s">
        <v>111</v>
      </c>
      <c r="J63" s="13"/>
      <c r="K63" s="10"/>
      <c r="L63" s="3"/>
      <c r="M63" s="13"/>
      <c r="N63" s="10" t="s">
        <v>9</v>
      </c>
      <c r="O63" s="4" t="s">
        <v>130</v>
      </c>
    </row>
    <row r="64" spans="1:15" ht="25.5">
      <c r="A64" s="13"/>
      <c r="B64" s="10"/>
      <c r="C64" s="4"/>
      <c r="D64" s="13"/>
      <c r="E64" s="10">
        <v>6</v>
      </c>
      <c r="F64" s="4" t="s">
        <v>190</v>
      </c>
      <c r="G64" s="8"/>
      <c r="H64" s="10" t="s">
        <v>81</v>
      </c>
      <c r="I64" s="3" t="s">
        <v>140</v>
      </c>
      <c r="J64" s="13"/>
      <c r="K64" s="10"/>
      <c r="L64" s="3"/>
      <c r="M64" s="13"/>
      <c r="N64" s="10" t="s">
        <v>81</v>
      </c>
      <c r="O64" s="4" t="s">
        <v>141</v>
      </c>
    </row>
    <row r="65" spans="1:15">
      <c r="A65" s="13"/>
      <c r="B65" s="10"/>
      <c r="C65" s="4"/>
      <c r="D65" s="13"/>
      <c r="E65" s="10"/>
      <c r="F65" s="4"/>
      <c r="G65" s="8"/>
      <c r="H65" s="10">
        <v>7</v>
      </c>
      <c r="I65" s="3" t="s">
        <v>142</v>
      </c>
      <c r="J65" s="13"/>
      <c r="K65" s="10"/>
      <c r="L65" s="3"/>
      <c r="M65" s="13"/>
      <c r="N65" s="10"/>
      <c r="O65" s="4"/>
    </row>
    <row r="66" spans="1:15" ht="38.25">
      <c r="A66" s="13"/>
      <c r="B66" s="10"/>
      <c r="C66" s="4"/>
      <c r="D66" s="13"/>
      <c r="E66" s="10"/>
      <c r="F66" s="4"/>
      <c r="G66" s="8"/>
      <c r="H66" s="10">
        <v>8</v>
      </c>
      <c r="I66" s="3" t="s">
        <v>113</v>
      </c>
      <c r="J66" s="13"/>
      <c r="K66" s="10"/>
      <c r="L66" s="3"/>
      <c r="M66" s="13"/>
      <c r="N66" s="10"/>
      <c r="O66" s="4"/>
    </row>
    <row r="67" spans="1:15" ht="51">
      <c r="A67" s="13"/>
      <c r="B67" s="10"/>
      <c r="C67" s="4"/>
      <c r="D67" s="13"/>
      <c r="E67" s="10"/>
      <c r="F67" s="4"/>
      <c r="G67" s="8"/>
      <c r="H67" s="10">
        <v>9</v>
      </c>
      <c r="I67" s="3" t="s">
        <v>156</v>
      </c>
      <c r="J67" s="13"/>
      <c r="K67" s="10"/>
      <c r="L67" s="3"/>
      <c r="M67" s="13"/>
      <c r="N67" s="10"/>
      <c r="O67" s="4"/>
    </row>
    <row r="68" spans="1:15" ht="25.5">
      <c r="A68" s="13"/>
      <c r="B68" s="10"/>
      <c r="C68" s="4"/>
      <c r="D68" s="13"/>
      <c r="E68" s="10"/>
      <c r="F68" s="4"/>
      <c r="G68" s="8"/>
      <c r="H68" s="10">
        <v>10</v>
      </c>
      <c r="I68" s="3" t="s">
        <v>115</v>
      </c>
      <c r="J68" s="13"/>
      <c r="K68" s="10"/>
      <c r="L68" s="3"/>
      <c r="M68" s="13"/>
      <c r="N68" s="10"/>
      <c r="O68" s="4"/>
    </row>
    <row r="69" spans="1:15" ht="25.5">
      <c r="A69" s="13"/>
      <c r="B69" s="10"/>
      <c r="C69" s="4"/>
      <c r="D69" s="13"/>
      <c r="E69" s="10"/>
      <c r="F69" s="4"/>
      <c r="G69" s="8"/>
      <c r="H69" s="10">
        <v>11</v>
      </c>
      <c r="I69" s="3" t="s">
        <v>157</v>
      </c>
      <c r="J69" s="13"/>
      <c r="K69" s="10"/>
      <c r="L69" s="3"/>
      <c r="M69" s="13"/>
      <c r="N69" s="10"/>
      <c r="O69" s="4"/>
    </row>
    <row r="70" spans="1:15">
      <c r="A70" s="13"/>
      <c r="B70" s="10"/>
      <c r="C70" s="4"/>
      <c r="D70" s="13"/>
      <c r="E70" s="10"/>
      <c r="F70" s="4"/>
      <c r="G70" s="8"/>
      <c r="H70" s="10"/>
      <c r="I70" s="3" t="s">
        <v>231</v>
      </c>
      <c r="J70" s="13"/>
      <c r="K70" s="10"/>
      <c r="L70" s="3"/>
      <c r="M70" s="13"/>
      <c r="N70" s="10"/>
      <c r="O70" s="4"/>
    </row>
    <row r="71" spans="1:15" ht="25.5">
      <c r="A71" s="13"/>
      <c r="B71" s="10"/>
      <c r="C71" s="4"/>
      <c r="D71" s="13"/>
      <c r="E71" s="10"/>
      <c r="F71" s="4"/>
      <c r="G71" s="8"/>
      <c r="H71" s="10">
        <v>12</v>
      </c>
      <c r="I71" s="3" t="s">
        <v>118</v>
      </c>
      <c r="J71" s="13"/>
      <c r="K71" s="10"/>
      <c r="L71" s="3"/>
      <c r="M71" s="13"/>
      <c r="N71" s="10"/>
      <c r="O71" s="4"/>
    </row>
    <row r="72" spans="1:15" ht="25.5">
      <c r="A72" s="13"/>
      <c r="B72" s="10"/>
      <c r="C72" s="4"/>
      <c r="D72" s="13"/>
      <c r="E72" s="10"/>
      <c r="F72" s="4"/>
      <c r="G72" s="8"/>
      <c r="H72" s="10">
        <v>13</v>
      </c>
      <c r="I72" s="3" t="s">
        <v>132</v>
      </c>
      <c r="J72" s="13"/>
      <c r="K72" s="10"/>
      <c r="L72" s="3"/>
      <c r="M72" s="13"/>
      <c r="N72" s="10"/>
      <c r="O72" s="4"/>
    </row>
    <row r="73" spans="1:15">
      <c r="A73" s="13"/>
      <c r="B73" s="10"/>
      <c r="C73" s="4"/>
      <c r="D73" s="13"/>
      <c r="E73" s="10"/>
      <c r="F73" s="4"/>
      <c r="G73" s="8"/>
      <c r="H73" s="10"/>
      <c r="I73" s="3"/>
      <c r="J73" s="13"/>
      <c r="K73" s="10"/>
      <c r="L73" s="3"/>
      <c r="M73" s="13"/>
      <c r="N73" s="10"/>
      <c r="O73" s="4"/>
    </row>
    <row r="74" spans="1:15" ht="76.5">
      <c r="A74" s="13"/>
      <c r="B74" s="10"/>
      <c r="C74" s="4"/>
      <c r="D74" s="13"/>
      <c r="E74" s="10"/>
      <c r="F74" s="4"/>
      <c r="G74" s="8" t="s">
        <v>161</v>
      </c>
      <c r="H74" s="10">
        <v>1</v>
      </c>
      <c r="I74" s="3" t="s">
        <v>172</v>
      </c>
      <c r="J74" s="13" t="s">
        <v>161</v>
      </c>
      <c r="K74" s="10">
        <v>1</v>
      </c>
      <c r="L74" s="4" t="s">
        <v>168</v>
      </c>
      <c r="M74" s="8" t="s">
        <v>161</v>
      </c>
      <c r="N74" s="10">
        <v>1</v>
      </c>
      <c r="O74" s="4" t="s">
        <v>167</v>
      </c>
    </row>
    <row r="75" spans="1:15" ht="51">
      <c r="A75" s="13"/>
      <c r="B75" s="10"/>
      <c r="C75" s="4"/>
      <c r="D75" s="13"/>
      <c r="E75" s="10"/>
      <c r="F75" s="4"/>
      <c r="G75" s="8"/>
      <c r="H75" s="10">
        <v>2</v>
      </c>
      <c r="I75" s="3" t="s">
        <v>166</v>
      </c>
      <c r="J75" s="13"/>
      <c r="K75" s="10"/>
      <c r="L75" s="3" t="s">
        <v>173</v>
      </c>
      <c r="M75" s="13"/>
      <c r="N75" s="10">
        <v>2</v>
      </c>
      <c r="O75" s="4" t="s">
        <v>171</v>
      </c>
    </row>
    <row r="76" spans="1:15" ht="51">
      <c r="A76" s="13"/>
      <c r="B76" s="10"/>
      <c r="C76" s="4"/>
      <c r="D76" s="13"/>
      <c r="E76" s="10"/>
      <c r="F76" s="4"/>
      <c r="G76" s="8"/>
      <c r="H76" s="10">
        <v>3</v>
      </c>
      <c r="I76" s="3" t="s">
        <v>169</v>
      </c>
      <c r="J76" s="13"/>
      <c r="K76" s="10"/>
      <c r="L76" s="3"/>
      <c r="M76" s="13"/>
      <c r="N76" s="10">
        <v>3</v>
      </c>
      <c r="O76" s="4" t="s">
        <v>170</v>
      </c>
    </row>
    <row r="77" spans="1:15">
      <c r="A77" s="13"/>
      <c r="B77" s="10"/>
      <c r="C77" s="4"/>
      <c r="D77" s="13"/>
      <c r="E77" s="10"/>
      <c r="F77" s="4"/>
      <c r="G77" s="8"/>
      <c r="H77" s="10"/>
      <c r="I77" s="3"/>
      <c r="J77" s="13"/>
      <c r="K77" s="10"/>
      <c r="L77" s="3"/>
      <c r="M77" s="13"/>
      <c r="N77" s="10"/>
      <c r="O77" s="4"/>
    </row>
    <row r="78" spans="1:15">
      <c r="A78" s="13"/>
      <c r="B78" s="11"/>
      <c r="C78" s="4"/>
      <c r="D78" s="13"/>
      <c r="E78" s="11"/>
      <c r="F78" s="4"/>
      <c r="G78" s="8"/>
      <c r="H78" s="11"/>
      <c r="I78" s="3"/>
      <c r="J78" s="13"/>
      <c r="K78" s="11"/>
      <c r="L78" s="3"/>
      <c r="M78" s="13"/>
      <c r="N78" s="11"/>
      <c r="O78" s="4"/>
    </row>
    <row r="79" spans="1:15" ht="60" customHeight="1">
      <c r="A79" s="7"/>
      <c r="B79" s="112"/>
      <c r="C79" s="113"/>
      <c r="D79" s="7">
        <v>7</v>
      </c>
      <c r="E79" s="112" t="s">
        <v>200</v>
      </c>
      <c r="F79" s="113"/>
      <c r="G79" s="9">
        <v>7</v>
      </c>
      <c r="H79" s="112" t="s">
        <v>159</v>
      </c>
      <c r="I79" s="112"/>
      <c r="J79" s="7">
        <v>7</v>
      </c>
      <c r="K79" s="112" t="s">
        <v>122</v>
      </c>
      <c r="L79" s="112"/>
      <c r="M79" s="7">
        <v>7</v>
      </c>
      <c r="N79" s="112" t="s">
        <v>160</v>
      </c>
      <c r="O79" s="113"/>
    </row>
    <row r="80" spans="1:15" ht="25.5">
      <c r="A80" s="13"/>
      <c r="B80" s="10"/>
      <c r="C80" s="74"/>
      <c r="D80" s="13"/>
      <c r="E80" s="10" t="s">
        <v>5</v>
      </c>
      <c r="F80" s="74" t="s">
        <v>64</v>
      </c>
      <c r="G80" s="8"/>
      <c r="H80" s="10" t="s">
        <v>5</v>
      </c>
      <c r="I80" s="74" t="s">
        <v>64</v>
      </c>
      <c r="J80" s="13"/>
      <c r="K80" s="10" t="s">
        <v>5</v>
      </c>
      <c r="L80" s="74" t="s">
        <v>64</v>
      </c>
      <c r="M80" s="13"/>
      <c r="N80" s="10" t="s">
        <v>5</v>
      </c>
      <c r="O80" s="74" t="s">
        <v>64</v>
      </c>
    </row>
    <row r="81" spans="1:15" ht="25.5">
      <c r="A81" s="13"/>
      <c r="B81" s="10"/>
      <c r="C81" s="4"/>
      <c r="D81" s="13"/>
      <c r="E81" s="10" t="s">
        <v>6</v>
      </c>
      <c r="F81" s="4" t="s">
        <v>229</v>
      </c>
      <c r="G81" s="8"/>
      <c r="H81" s="10" t="s">
        <v>6</v>
      </c>
      <c r="I81" s="3" t="s">
        <v>124</v>
      </c>
      <c r="J81" s="13"/>
      <c r="K81" s="10" t="s">
        <v>6</v>
      </c>
      <c r="L81" s="3" t="s">
        <v>121</v>
      </c>
      <c r="M81" s="13"/>
      <c r="N81" s="10" t="s">
        <v>6</v>
      </c>
      <c r="O81" s="4" t="s">
        <v>125</v>
      </c>
    </row>
    <row r="82" spans="1:15" ht="25.5">
      <c r="A82" s="13"/>
      <c r="B82" s="10"/>
      <c r="C82" s="4"/>
      <c r="D82" s="13"/>
      <c r="E82" s="10"/>
      <c r="F82" s="4"/>
      <c r="G82" s="8"/>
      <c r="H82" s="10" t="s">
        <v>7</v>
      </c>
      <c r="I82" s="3" t="s">
        <v>119</v>
      </c>
      <c r="J82" s="13"/>
      <c r="K82" s="10" t="s">
        <v>7</v>
      </c>
      <c r="L82" s="3" t="s">
        <v>122</v>
      </c>
      <c r="M82" s="13"/>
      <c r="N82" s="10" t="s">
        <v>7</v>
      </c>
      <c r="O82" s="4" t="s">
        <v>128</v>
      </c>
    </row>
    <row r="83" spans="1:15" ht="38.25">
      <c r="A83" s="13"/>
      <c r="B83" s="10"/>
      <c r="C83" s="4"/>
      <c r="D83" s="13"/>
      <c r="E83" s="10"/>
      <c r="F83" s="4"/>
      <c r="G83" s="8"/>
      <c r="H83" s="10" t="s">
        <v>8</v>
      </c>
      <c r="I83" s="3" t="s">
        <v>120</v>
      </c>
      <c r="J83" s="13"/>
      <c r="K83" s="10"/>
      <c r="L83" s="3"/>
      <c r="M83" s="13"/>
      <c r="N83" s="10" t="s">
        <v>8</v>
      </c>
      <c r="O83" s="4" t="s">
        <v>126</v>
      </c>
    </row>
    <row r="84" spans="1:15" ht="25.5">
      <c r="A84" s="13"/>
      <c r="B84" s="10"/>
      <c r="C84" s="4"/>
      <c r="D84" s="13"/>
      <c r="E84" s="10"/>
      <c r="F84" s="4"/>
      <c r="G84" s="8"/>
      <c r="H84" s="10" t="s">
        <v>9</v>
      </c>
      <c r="I84" s="3" t="s">
        <v>123</v>
      </c>
      <c r="J84" s="13"/>
      <c r="K84" s="10"/>
      <c r="L84" s="3"/>
      <c r="M84" s="13"/>
      <c r="N84" s="10"/>
      <c r="O84" s="4"/>
    </row>
    <row r="85" spans="1:15" ht="25.5">
      <c r="A85" s="13"/>
      <c r="B85" s="11"/>
      <c r="C85" s="4"/>
      <c r="D85" s="13"/>
      <c r="E85" s="10"/>
      <c r="F85" s="4"/>
      <c r="G85" s="8"/>
      <c r="H85" s="11">
        <v>6</v>
      </c>
      <c r="I85" s="3" t="s">
        <v>127</v>
      </c>
      <c r="J85" s="13"/>
      <c r="K85" s="11"/>
      <c r="L85" s="3"/>
      <c r="M85" s="13"/>
      <c r="N85" s="11"/>
      <c r="O85" s="4"/>
    </row>
    <row r="86" spans="1:15">
      <c r="A86" s="13"/>
      <c r="B86" s="11"/>
      <c r="C86" s="4"/>
      <c r="D86" s="13"/>
      <c r="E86" s="11"/>
      <c r="F86" s="4"/>
      <c r="G86" s="8"/>
      <c r="H86" s="11"/>
      <c r="I86" s="3"/>
      <c r="J86" s="13"/>
      <c r="K86" s="11"/>
      <c r="L86" s="3"/>
      <c r="M86" s="13"/>
      <c r="N86" s="11"/>
      <c r="O86" s="4"/>
    </row>
    <row r="87" spans="1:15">
      <c r="A87" s="13"/>
      <c r="B87" s="11"/>
      <c r="C87" s="4"/>
      <c r="D87" s="13"/>
      <c r="E87" s="11"/>
      <c r="F87" s="4"/>
      <c r="G87" s="8"/>
      <c r="H87" s="11"/>
      <c r="I87" s="3"/>
      <c r="J87" s="13"/>
      <c r="K87" s="11"/>
      <c r="L87" s="3"/>
      <c r="M87" s="13"/>
      <c r="N87" s="11"/>
      <c r="O87" s="4"/>
    </row>
    <row r="88" spans="1:15" ht="51" customHeight="1">
      <c r="A88" s="7"/>
      <c r="B88" s="112"/>
      <c r="C88" s="113"/>
      <c r="D88" s="7">
        <v>8</v>
      </c>
      <c r="E88" s="112" t="s">
        <v>191</v>
      </c>
      <c r="F88" s="113"/>
      <c r="G88" s="9">
        <v>8</v>
      </c>
      <c r="H88" s="112" t="s">
        <v>192</v>
      </c>
      <c r="I88" s="113"/>
      <c r="J88" s="7"/>
      <c r="K88" s="112"/>
      <c r="L88" s="113"/>
      <c r="M88" s="7">
        <v>8</v>
      </c>
      <c r="N88" s="112" t="s">
        <v>193</v>
      </c>
      <c r="O88" s="113"/>
    </row>
    <row r="89" spans="1:15" ht="25.5">
      <c r="A89" s="13"/>
      <c r="B89" s="10"/>
      <c r="C89" s="74"/>
      <c r="D89" s="13"/>
      <c r="E89" s="10" t="s">
        <v>5</v>
      </c>
      <c r="F89" s="74" t="s">
        <v>64</v>
      </c>
      <c r="G89" s="8"/>
      <c r="H89" s="10" t="s">
        <v>5</v>
      </c>
      <c r="I89" s="74" t="s">
        <v>64</v>
      </c>
      <c r="J89" s="13"/>
      <c r="K89" s="10"/>
      <c r="L89" s="74"/>
      <c r="M89" s="13"/>
      <c r="N89" s="10" t="s">
        <v>5</v>
      </c>
      <c r="O89" s="74" t="s">
        <v>64</v>
      </c>
    </row>
    <row r="90" spans="1:15" ht="38.25">
      <c r="A90" s="13"/>
      <c r="B90" s="10"/>
      <c r="C90" s="4"/>
      <c r="D90" s="13"/>
      <c r="E90" s="10" t="s">
        <v>6</v>
      </c>
      <c r="F90" s="4" t="s">
        <v>145</v>
      </c>
      <c r="G90" s="8"/>
      <c r="H90" s="10" t="s">
        <v>6</v>
      </c>
      <c r="I90" s="3" t="s">
        <v>143</v>
      </c>
      <c r="J90" s="13"/>
      <c r="K90" s="10"/>
      <c r="L90" s="3"/>
      <c r="M90" s="13"/>
      <c r="N90" s="10" t="s">
        <v>6</v>
      </c>
      <c r="O90" s="4" t="s">
        <v>146</v>
      </c>
    </row>
    <row r="91" spans="1:15" ht="38.25">
      <c r="A91" s="13"/>
      <c r="B91" s="10"/>
      <c r="C91" s="4"/>
      <c r="D91" s="13"/>
      <c r="E91" s="10"/>
      <c r="F91" s="4"/>
      <c r="G91" s="8"/>
      <c r="H91" s="10" t="s">
        <v>7</v>
      </c>
      <c r="I91" s="3" t="s">
        <v>144</v>
      </c>
      <c r="J91" s="13"/>
      <c r="K91" s="10"/>
      <c r="L91" s="3"/>
      <c r="M91" s="13"/>
      <c r="N91" s="10" t="s">
        <v>7</v>
      </c>
      <c r="O91" s="4"/>
    </row>
    <row r="92" spans="1:15" ht="15" customHeight="1">
      <c r="A92" s="13"/>
      <c r="B92" s="11"/>
      <c r="C92" s="4"/>
      <c r="D92" s="13"/>
      <c r="E92" s="11"/>
      <c r="F92" s="4"/>
      <c r="G92" s="8"/>
      <c r="H92" s="11"/>
      <c r="I92" s="3"/>
      <c r="J92" s="13"/>
      <c r="K92" s="11"/>
      <c r="L92" s="3"/>
      <c r="M92" s="13"/>
      <c r="N92" s="11"/>
      <c r="O92" s="4"/>
    </row>
    <row r="93" spans="1:15">
      <c r="A93" s="13"/>
      <c r="B93" s="10"/>
      <c r="C93" s="4"/>
      <c r="D93" s="13"/>
      <c r="E93" s="10"/>
      <c r="F93" s="4"/>
      <c r="G93" s="13"/>
      <c r="H93" s="62"/>
      <c r="I93" s="65"/>
      <c r="J93" s="13"/>
      <c r="K93" s="62"/>
      <c r="L93" s="65"/>
      <c r="M93" s="13"/>
      <c r="N93" s="62"/>
      <c r="O93" s="61"/>
    </row>
    <row r="94" spans="1:15" ht="75.75" customHeight="1">
      <c r="A94" s="13"/>
      <c r="B94" s="10"/>
      <c r="C94" s="4"/>
      <c r="D94" s="7">
        <v>9</v>
      </c>
      <c r="E94" s="112" t="s">
        <v>228</v>
      </c>
      <c r="F94" s="113"/>
      <c r="G94" s="13"/>
      <c r="H94" s="62"/>
      <c r="I94" s="65"/>
      <c r="J94" s="13"/>
      <c r="K94" s="62"/>
      <c r="L94" s="65"/>
      <c r="M94" s="13"/>
      <c r="N94" s="62"/>
      <c r="O94" s="61"/>
    </row>
    <row r="95" spans="1:15" ht="25.5">
      <c r="A95" s="13"/>
      <c r="B95" s="10"/>
      <c r="C95" s="4"/>
      <c r="D95" s="13"/>
      <c r="E95" s="10" t="s">
        <v>5</v>
      </c>
      <c r="F95" s="4" t="s">
        <v>35</v>
      </c>
      <c r="G95" s="13"/>
      <c r="H95" s="62"/>
      <c r="I95" s="65"/>
      <c r="J95" s="13"/>
      <c r="K95" s="62"/>
      <c r="L95" s="65"/>
      <c r="M95" s="13"/>
      <c r="N95" s="62"/>
      <c r="O95" s="61"/>
    </row>
    <row r="96" spans="1:15" ht="25.5">
      <c r="A96" s="13"/>
      <c r="B96" s="10"/>
      <c r="C96" s="4"/>
      <c r="D96" s="13"/>
      <c r="E96" s="10" t="s">
        <v>6</v>
      </c>
      <c r="F96" s="4" t="s">
        <v>53</v>
      </c>
      <c r="G96" s="13"/>
      <c r="H96" s="62"/>
      <c r="I96" s="65"/>
      <c r="J96" s="13"/>
      <c r="K96" s="62"/>
      <c r="L96" s="65"/>
      <c r="M96" s="13"/>
      <c r="N96" s="62"/>
      <c r="O96" s="61"/>
    </row>
    <row r="97" spans="1:15" ht="25.5">
      <c r="A97" s="13"/>
      <c r="B97" s="10"/>
      <c r="C97" s="4"/>
      <c r="D97" s="13"/>
      <c r="E97" s="10" t="s">
        <v>7</v>
      </c>
      <c r="F97" s="4" t="s">
        <v>52</v>
      </c>
      <c r="G97" s="13"/>
      <c r="H97" s="62"/>
      <c r="I97" s="65"/>
      <c r="J97" s="13"/>
      <c r="K97" s="62"/>
      <c r="L97" s="65"/>
      <c r="M97" s="13"/>
      <c r="N97" s="62"/>
      <c r="O97" s="61"/>
    </row>
    <row r="98" spans="1:15" ht="25.5">
      <c r="A98" s="13"/>
      <c r="B98" s="10"/>
      <c r="C98" s="4"/>
      <c r="D98" s="13"/>
      <c r="E98" s="10" t="s">
        <v>8</v>
      </c>
      <c r="F98" s="4" t="s">
        <v>34</v>
      </c>
      <c r="G98" s="13"/>
      <c r="H98" s="62"/>
      <c r="I98" s="65"/>
      <c r="J98" s="13"/>
      <c r="K98" s="62"/>
      <c r="L98" s="65"/>
      <c r="M98" s="13"/>
      <c r="N98" s="62"/>
      <c r="O98" s="61"/>
    </row>
    <row r="99" spans="1:15">
      <c r="A99" s="13"/>
      <c r="B99" s="10"/>
      <c r="C99" s="4"/>
      <c r="D99" s="7">
        <v>9</v>
      </c>
      <c r="E99" s="112" t="s">
        <v>147</v>
      </c>
      <c r="F99" s="113"/>
      <c r="G99" s="7">
        <v>9</v>
      </c>
      <c r="H99" s="114" t="s">
        <v>58</v>
      </c>
      <c r="I99" s="114"/>
      <c r="J99" s="7">
        <v>9</v>
      </c>
      <c r="K99" s="114" t="s">
        <v>58</v>
      </c>
      <c r="L99" s="114"/>
      <c r="M99" s="7">
        <v>9</v>
      </c>
      <c r="N99" s="114" t="s">
        <v>58</v>
      </c>
      <c r="O99" s="115"/>
    </row>
    <row r="100" spans="1:15" ht="25.5">
      <c r="A100" s="13"/>
      <c r="B100" s="11"/>
      <c r="C100" s="4"/>
      <c r="D100" s="13"/>
      <c r="E100" s="10" t="s">
        <v>5</v>
      </c>
      <c r="F100" s="4" t="s">
        <v>54</v>
      </c>
      <c r="G100" s="13"/>
      <c r="H100" s="59" t="s">
        <v>5</v>
      </c>
      <c r="I100" s="65" t="s">
        <v>54</v>
      </c>
      <c r="J100" s="13"/>
      <c r="K100" s="59" t="s">
        <v>5</v>
      </c>
      <c r="L100" s="65" t="s">
        <v>54</v>
      </c>
      <c r="M100" s="13"/>
      <c r="N100" s="59" t="s">
        <v>5</v>
      </c>
      <c r="O100" s="61" t="s">
        <v>54</v>
      </c>
    </row>
    <row r="101" spans="1:15" ht="25.5">
      <c r="A101" s="13"/>
      <c r="B101" s="11"/>
      <c r="C101" s="4"/>
      <c r="D101" s="13"/>
      <c r="E101" s="10" t="s">
        <v>6</v>
      </c>
      <c r="F101" s="4" t="s">
        <v>55</v>
      </c>
      <c r="G101" s="13"/>
      <c r="H101" s="59" t="s">
        <v>6</v>
      </c>
      <c r="I101" s="66" t="s">
        <v>55</v>
      </c>
      <c r="J101" s="13"/>
      <c r="K101" s="59" t="s">
        <v>6</v>
      </c>
      <c r="L101" s="66" t="s">
        <v>55</v>
      </c>
      <c r="M101" s="13"/>
      <c r="N101" s="59" t="s">
        <v>6</v>
      </c>
      <c r="O101" s="61" t="s">
        <v>57</v>
      </c>
    </row>
    <row r="102" spans="1:15" ht="25.5">
      <c r="A102" s="13"/>
      <c r="B102" s="11"/>
      <c r="C102" s="4"/>
      <c r="D102" s="13"/>
      <c r="E102" s="10" t="s">
        <v>7</v>
      </c>
      <c r="F102" s="4" t="s">
        <v>57</v>
      </c>
      <c r="G102" s="13"/>
      <c r="H102" s="59" t="s">
        <v>7</v>
      </c>
      <c r="I102" s="65" t="s">
        <v>57</v>
      </c>
      <c r="J102" s="13"/>
      <c r="K102" s="59" t="s">
        <v>7</v>
      </c>
      <c r="L102" s="65" t="s">
        <v>57</v>
      </c>
      <c r="M102" s="13"/>
      <c r="N102" s="59" t="s">
        <v>7</v>
      </c>
      <c r="O102" s="61" t="s">
        <v>56</v>
      </c>
    </row>
    <row r="103" spans="1:15" ht="25.5">
      <c r="A103" s="13"/>
      <c r="B103" s="11"/>
      <c r="C103" s="4"/>
      <c r="D103" s="13"/>
      <c r="E103" s="10" t="s">
        <v>8</v>
      </c>
      <c r="F103" s="4" t="s">
        <v>56</v>
      </c>
      <c r="G103" s="13"/>
      <c r="H103" s="62" t="s">
        <v>8</v>
      </c>
      <c r="I103" s="65" t="s">
        <v>56</v>
      </c>
      <c r="J103" s="13"/>
      <c r="K103" s="62" t="s">
        <v>8</v>
      </c>
      <c r="L103" s="65" t="s">
        <v>56</v>
      </c>
      <c r="M103" s="13"/>
      <c r="N103" s="62"/>
      <c r="O103" s="61"/>
    </row>
    <row r="104" spans="1:15">
      <c r="A104" s="13"/>
      <c r="B104" s="11"/>
      <c r="C104" s="4"/>
      <c r="D104" s="13"/>
      <c r="E104" s="11"/>
      <c r="F104" s="4"/>
      <c r="G104" s="13"/>
      <c r="H104" s="63"/>
      <c r="I104" s="67"/>
      <c r="J104" s="13"/>
      <c r="K104" s="63"/>
      <c r="L104" s="67"/>
      <c r="M104" s="13"/>
      <c r="N104" s="63"/>
      <c r="O104" s="64"/>
    </row>
    <row r="105" spans="1:15">
      <c r="A105" s="13"/>
      <c r="B105" s="11"/>
      <c r="C105" s="4"/>
      <c r="D105" s="13"/>
      <c r="E105" s="11"/>
      <c r="F105" s="4"/>
      <c r="G105" s="13"/>
      <c r="H105" s="63"/>
      <c r="I105" s="67"/>
      <c r="J105" s="13"/>
      <c r="K105" s="63"/>
      <c r="L105" s="67"/>
      <c r="M105" s="13"/>
      <c r="N105" s="63"/>
      <c r="O105" s="64"/>
    </row>
    <row r="106" spans="1:15" ht="55.5" customHeight="1">
      <c r="A106" s="7"/>
      <c r="B106" s="112"/>
      <c r="C106" s="113"/>
      <c r="D106" s="7">
        <v>11</v>
      </c>
      <c r="E106" s="112" t="s">
        <v>33</v>
      </c>
      <c r="F106" s="113"/>
      <c r="G106" s="7">
        <v>10</v>
      </c>
      <c r="H106" s="114" t="s">
        <v>33</v>
      </c>
      <c r="I106" s="114"/>
      <c r="J106" s="7">
        <v>10</v>
      </c>
      <c r="K106" s="114" t="s">
        <v>33</v>
      </c>
      <c r="L106" s="114"/>
      <c r="M106" s="7">
        <v>9</v>
      </c>
      <c r="N106" s="114" t="s">
        <v>58</v>
      </c>
      <c r="O106" s="115"/>
    </row>
    <row r="107" spans="1:15" ht="25.5">
      <c r="A107" s="13"/>
      <c r="B107" s="10"/>
      <c r="C107" s="4"/>
      <c r="D107" s="13"/>
      <c r="E107" s="10" t="s">
        <v>5</v>
      </c>
      <c r="F107" s="4" t="s">
        <v>36</v>
      </c>
      <c r="G107" s="13"/>
      <c r="H107" s="59" t="s">
        <v>5</v>
      </c>
      <c r="I107" s="66" t="s">
        <v>36</v>
      </c>
      <c r="J107" s="13"/>
      <c r="K107" s="59" t="s">
        <v>5</v>
      </c>
      <c r="L107" s="66" t="s">
        <v>36</v>
      </c>
      <c r="M107" s="13"/>
      <c r="N107" s="59" t="s">
        <v>5</v>
      </c>
      <c r="O107" s="61" t="s">
        <v>54</v>
      </c>
    </row>
    <row r="108" spans="1:15" ht="25.5">
      <c r="A108" s="13"/>
      <c r="B108" s="10"/>
      <c r="C108" s="4"/>
      <c r="D108" s="13"/>
      <c r="E108" s="10" t="s">
        <v>6</v>
      </c>
      <c r="F108" s="4" t="s">
        <v>37</v>
      </c>
      <c r="G108" s="13"/>
      <c r="H108" s="59" t="s">
        <v>6</v>
      </c>
      <c r="I108" s="66" t="s">
        <v>37</v>
      </c>
      <c r="J108" s="13"/>
      <c r="K108" s="59" t="s">
        <v>6</v>
      </c>
      <c r="L108" s="66" t="s">
        <v>37</v>
      </c>
      <c r="M108" s="13"/>
      <c r="N108" s="59" t="s">
        <v>6</v>
      </c>
      <c r="O108" s="61" t="s">
        <v>57</v>
      </c>
    </row>
    <row r="109" spans="1:15" ht="25.5">
      <c r="A109" s="13"/>
      <c r="B109" s="10"/>
      <c r="C109" s="4"/>
      <c r="D109" s="13"/>
      <c r="E109" s="10" t="s">
        <v>7</v>
      </c>
      <c r="F109" s="4" t="s">
        <v>38</v>
      </c>
      <c r="G109" s="13"/>
      <c r="H109" s="59" t="s">
        <v>7</v>
      </c>
      <c r="I109" s="65" t="s">
        <v>38</v>
      </c>
      <c r="J109" s="13"/>
      <c r="K109" s="59" t="s">
        <v>7</v>
      </c>
      <c r="L109" s="65" t="s">
        <v>38</v>
      </c>
      <c r="M109" s="13"/>
      <c r="N109" s="59" t="s">
        <v>7</v>
      </c>
      <c r="O109" s="61" t="s">
        <v>56</v>
      </c>
    </row>
    <row r="110" spans="1:15">
      <c r="A110" s="13"/>
      <c r="B110" s="10"/>
      <c r="C110" s="4"/>
      <c r="D110" s="13"/>
      <c r="E110" s="10"/>
      <c r="F110" s="4"/>
      <c r="G110" s="8"/>
      <c r="H110" s="59"/>
      <c r="I110" s="65"/>
      <c r="J110" s="13"/>
      <c r="K110" s="59"/>
      <c r="L110" s="65"/>
      <c r="M110" s="13"/>
      <c r="N110" s="59"/>
      <c r="O110" s="61"/>
    </row>
  </sheetData>
  <mergeCells count="63">
    <mergeCell ref="E99:F99"/>
    <mergeCell ref="H99:I99"/>
    <mergeCell ref="K99:L99"/>
    <mergeCell ref="N99:O99"/>
    <mergeCell ref="N9:O9"/>
    <mergeCell ref="H51:I51"/>
    <mergeCell ref="K51:L51"/>
    <mergeCell ref="K23:L23"/>
    <mergeCell ref="N23:O23"/>
    <mergeCell ref="K31:L31"/>
    <mergeCell ref="N31:O31"/>
    <mergeCell ref="N88:O88"/>
    <mergeCell ref="B16:C16"/>
    <mergeCell ref="E16:F16"/>
    <mergeCell ref="H16:I16"/>
    <mergeCell ref="K16:L16"/>
    <mergeCell ref="N16:O16"/>
    <mergeCell ref="B9:C9"/>
    <mergeCell ref="E9:F9"/>
    <mergeCell ref="M6:O6"/>
    <mergeCell ref="A7:C7"/>
    <mergeCell ref="D7:F7"/>
    <mergeCell ref="G7:I7"/>
    <mergeCell ref="J7:L7"/>
    <mergeCell ref="M7:O7"/>
    <mergeCell ref="A6:C6"/>
    <mergeCell ref="D6:F6"/>
    <mergeCell ref="G6:I6"/>
    <mergeCell ref="J6:L6"/>
    <mergeCell ref="H9:I9"/>
    <mergeCell ref="K9:L9"/>
    <mergeCell ref="D8:F8"/>
    <mergeCell ref="B31:C31"/>
    <mergeCell ref="E31:F31"/>
    <mergeCell ref="H31:I31"/>
    <mergeCell ref="B23:C23"/>
    <mergeCell ref="E23:F23"/>
    <mergeCell ref="H23:I23"/>
    <mergeCell ref="B40:C40"/>
    <mergeCell ref="E40:F40"/>
    <mergeCell ref="H40:I40"/>
    <mergeCell ref="K40:L40"/>
    <mergeCell ref="N40:O40"/>
    <mergeCell ref="B58:C58"/>
    <mergeCell ref="E58:F58"/>
    <mergeCell ref="H58:I58"/>
    <mergeCell ref="K58:L58"/>
    <mergeCell ref="N58:O58"/>
    <mergeCell ref="B79:C79"/>
    <mergeCell ref="E79:F79"/>
    <mergeCell ref="H79:I79"/>
    <mergeCell ref="K79:L79"/>
    <mergeCell ref="N79:O79"/>
    <mergeCell ref="N106:O106"/>
    <mergeCell ref="B106:C106"/>
    <mergeCell ref="E106:F106"/>
    <mergeCell ref="H106:I106"/>
    <mergeCell ref="K106:L106"/>
    <mergeCell ref="B88:C88"/>
    <mergeCell ref="E88:F88"/>
    <mergeCell ref="H88:I88"/>
    <mergeCell ref="K88:L88"/>
    <mergeCell ref="E94:F94"/>
  </mergeCells>
  <printOptions horizontalCentered="1"/>
  <pageMargins left="0.70866141732283472" right="2.204724409448819" top="0.74803149606299213" bottom="0.74803149606299213" header="0.31496062992125984" footer="0.31496062992125984"/>
  <pageSetup paperSize="258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62"/>
  <sheetViews>
    <sheetView tabSelected="1" view="pageBreakPreview" zoomScaleNormal="80" zoomScaleSheetLayoutView="100" workbookViewId="0">
      <pane ySplit="8" topLeftCell="A9" activePane="bottomLeft" state="frozen"/>
      <selection pane="bottomLeft" activeCell="H240" sqref="H240"/>
    </sheetView>
  </sheetViews>
  <sheetFormatPr defaultRowHeight="15.75"/>
  <cols>
    <col min="1" max="1" width="4.28515625" style="24" customWidth="1"/>
    <col min="2" max="2" width="3.85546875" style="24" customWidth="1"/>
    <col min="3" max="3" width="3.7109375" style="24" customWidth="1"/>
    <col min="4" max="4" width="83.42578125" style="20" customWidth="1"/>
    <col min="5" max="5" width="15.42578125" style="24" customWidth="1"/>
    <col min="6" max="6" width="8.42578125" style="24" customWidth="1"/>
    <col min="7" max="7" width="8.85546875" style="72" customWidth="1"/>
    <col min="8" max="9" width="8.42578125" style="24" customWidth="1"/>
    <col min="10" max="10" width="25.140625" style="24" customWidth="1"/>
    <col min="11" max="11" width="24.42578125" style="20" customWidth="1"/>
    <col min="12" max="13" width="9.140625" style="20"/>
    <col min="14" max="14" width="47.5703125" style="20" customWidth="1"/>
    <col min="15" max="261" width="9.140625" style="20"/>
    <col min="262" max="262" width="0.85546875" style="20" customWidth="1"/>
    <col min="263" max="263" width="5.28515625" style="20" customWidth="1"/>
    <col min="264" max="264" width="55.7109375" style="20" customWidth="1"/>
    <col min="265" max="265" width="16.140625" style="20" customWidth="1"/>
    <col min="266" max="266" width="8.42578125" style="20" customWidth="1"/>
    <col min="267" max="267" width="13.5703125" style="20" customWidth="1"/>
    <col min="268" max="517" width="9.140625" style="20"/>
    <col min="518" max="518" width="0.85546875" style="20" customWidth="1"/>
    <col min="519" max="519" width="5.28515625" style="20" customWidth="1"/>
    <col min="520" max="520" width="55.7109375" style="20" customWidth="1"/>
    <col min="521" max="521" width="16.140625" style="20" customWidth="1"/>
    <col min="522" max="522" width="8.42578125" style="20" customWidth="1"/>
    <col min="523" max="523" width="13.5703125" style="20" customWidth="1"/>
    <col min="524" max="773" width="9.140625" style="20"/>
    <col min="774" max="774" width="0.85546875" style="20" customWidth="1"/>
    <col min="775" max="775" width="5.28515625" style="20" customWidth="1"/>
    <col min="776" max="776" width="55.7109375" style="20" customWidth="1"/>
    <col min="777" max="777" width="16.140625" style="20" customWidth="1"/>
    <col min="778" max="778" width="8.42578125" style="20" customWidth="1"/>
    <col min="779" max="779" width="13.5703125" style="20" customWidth="1"/>
    <col min="780" max="1029" width="9.140625" style="20"/>
    <col min="1030" max="1030" width="0.85546875" style="20" customWidth="1"/>
    <col min="1031" max="1031" width="5.28515625" style="20" customWidth="1"/>
    <col min="1032" max="1032" width="55.7109375" style="20" customWidth="1"/>
    <col min="1033" max="1033" width="16.140625" style="20" customWidth="1"/>
    <col min="1034" max="1034" width="8.42578125" style="20" customWidth="1"/>
    <col min="1035" max="1035" width="13.5703125" style="20" customWidth="1"/>
    <col min="1036" max="1285" width="9.140625" style="20"/>
    <col min="1286" max="1286" width="0.85546875" style="20" customWidth="1"/>
    <col min="1287" max="1287" width="5.28515625" style="20" customWidth="1"/>
    <col min="1288" max="1288" width="55.7109375" style="20" customWidth="1"/>
    <col min="1289" max="1289" width="16.140625" style="20" customWidth="1"/>
    <col min="1290" max="1290" width="8.42578125" style="20" customWidth="1"/>
    <col min="1291" max="1291" width="13.5703125" style="20" customWidth="1"/>
    <col min="1292" max="1541" width="9.140625" style="20"/>
    <col min="1542" max="1542" width="0.85546875" style="20" customWidth="1"/>
    <col min="1543" max="1543" width="5.28515625" style="20" customWidth="1"/>
    <col min="1544" max="1544" width="55.7109375" style="20" customWidth="1"/>
    <col min="1545" max="1545" width="16.140625" style="20" customWidth="1"/>
    <col min="1546" max="1546" width="8.42578125" style="20" customWidth="1"/>
    <col min="1547" max="1547" width="13.5703125" style="20" customWidth="1"/>
    <col min="1548" max="1797" width="9.140625" style="20"/>
    <col min="1798" max="1798" width="0.85546875" style="20" customWidth="1"/>
    <col min="1799" max="1799" width="5.28515625" style="20" customWidth="1"/>
    <col min="1800" max="1800" width="55.7109375" style="20" customWidth="1"/>
    <col min="1801" max="1801" width="16.140625" style="20" customWidth="1"/>
    <col min="1802" max="1802" width="8.42578125" style="20" customWidth="1"/>
    <col min="1803" max="1803" width="13.5703125" style="20" customWidth="1"/>
    <col min="1804" max="2053" width="9.140625" style="20"/>
    <col min="2054" max="2054" width="0.85546875" style="20" customWidth="1"/>
    <col min="2055" max="2055" width="5.28515625" style="20" customWidth="1"/>
    <col min="2056" max="2056" width="55.7109375" style="20" customWidth="1"/>
    <col min="2057" max="2057" width="16.140625" style="20" customWidth="1"/>
    <col min="2058" max="2058" width="8.42578125" style="20" customWidth="1"/>
    <col min="2059" max="2059" width="13.5703125" style="20" customWidth="1"/>
    <col min="2060" max="2309" width="9.140625" style="20"/>
    <col min="2310" max="2310" width="0.85546875" style="20" customWidth="1"/>
    <col min="2311" max="2311" width="5.28515625" style="20" customWidth="1"/>
    <col min="2312" max="2312" width="55.7109375" style="20" customWidth="1"/>
    <col min="2313" max="2313" width="16.140625" style="20" customWidth="1"/>
    <col min="2314" max="2314" width="8.42578125" style="20" customWidth="1"/>
    <col min="2315" max="2315" width="13.5703125" style="20" customWidth="1"/>
    <col min="2316" max="2565" width="9.140625" style="20"/>
    <col min="2566" max="2566" width="0.85546875" style="20" customWidth="1"/>
    <col min="2567" max="2567" width="5.28515625" style="20" customWidth="1"/>
    <col min="2568" max="2568" width="55.7109375" style="20" customWidth="1"/>
    <col min="2569" max="2569" width="16.140625" style="20" customWidth="1"/>
    <col min="2570" max="2570" width="8.42578125" style="20" customWidth="1"/>
    <col min="2571" max="2571" width="13.5703125" style="20" customWidth="1"/>
    <col min="2572" max="2821" width="9.140625" style="20"/>
    <col min="2822" max="2822" width="0.85546875" style="20" customWidth="1"/>
    <col min="2823" max="2823" width="5.28515625" style="20" customWidth="1"/>
    <col min="2824" max="2824" width="55.7109375" style="20" customWidth="1"/>
    <col min="2825" max="2825" width="16.140625" style="20" customWidth="1"/>
    <col min="2826" max="2826" width="8.42578125" style="20" customWidth="1"/>
    <col min="2827" max="2827" width="13.5703125" style="20" customWidth="1"/>
    <col min="2828" max="3077" width="9.140625" style="20"/>
    <col min="3078" max="3078" width="0.85546875" style="20" customWidth="1"/>
    <col min="3079" max="3079" width="5.28515625" style="20" customWidth="1"/>
    <col min="3080" max="3080" width="55.7109375" style="20" customWidth="1"/>
    <col min="3081" max="3081" width="16.140625" style="20" customWidth="1"/>
    <col min="3082" max="3082" width="8.42578125" style="20" customWidth="1"/>
    <col min="3083" max="3083" width="13.5703125" style="20" customWidth="1"/>
    <col min="3084" max="3333" width="9.140625" style="20"/>
    <col min="3334" max="3334" width="0.85546875" style="20" customWidth="1"/>
    <col min="3335" max="3335" width="5.28515625" style="20" customWidth="1"/>
    <col min="3336" max="3336" width="55.7109375" style="20" customWidth="1"/>
    <col min="3337" max="3337" width="16.140625" style="20" customWidth="1"/>
    <col min="3338" max="3338" width="8.42578125" style="20" customWidth="1"/>
    <col min="3339" max="3339" width="13.5703125" style="20" customWidth="1"/>
    <col min="3340" max="3589" width="9.140625" style="20"/>
    <col min="3590" max="3590" width="0.85546875" style="20" customWidth="1"/>
    <col min="3591" max="3591" width="5.28515625" style="20" customWidth="1"/>
    <col min="3592" max="3592" width="55.7109375" style="20" customWidth="1"/>
    <col min="3593" max="3593" width="16.140625" style="20" customWidth="1"/>
    <col min="3594" max="3594" width="8.42578125" style="20" customWidth="1"/>
    <col min="3595" max="3595" width="13.5703125" style="20" customWidth="1"/>
    <col min="3596" max="3845" width="9.140625" style="20"/>
    <col min="3846" max="3846" width="0.85546875" style="20" customWidth="1"/>
    <col min="3847" max="3847" width="5.28515625" style="20" customWidth="1"/>
    <col min="3848" max="3848" width="55.7109375" style="20" customWidth="1"/>
    <col min="3849" max="3849" width="16.140625" style="20" customWidth="1"/>
    <col min="3850" max="3850" width="8.42578125" style="20" customWidth="1"/>
    <col min="3851" max="3851" width="13.5703125" style="20" customWidth="1"/>
    <col min="3852" max="4101" width="9.140625" style="20"/>
    <col min="4102" max="4102" width="0.85546875" style="20" customWidth="1"/>
    <col min="4103" max="4103" width="5.28515625" style="20" customWidth="1"/>
    <col min="4104" max="4104" width="55.7109375" style="20" customWidth="1"/>
    <col min="4105" max="4105" width="16.140625" style="20" customWidth="1"/>
    <col min="4106" max="4106" width="8.42578125" style="20" customWidth="1"/>
    <col min="4107" max="4107" width="13.5703125" style="20" customWidth="1"/>
    <col min="4108" max="4357" width="9.140625" style="20"/>
    <col min="4358" max="4358" width="0.85546875" style="20" customWidth="1"/>
    <col min="4359" max="4359" width="5.28515625" style="20" customWidth="1"/>
    <col min="4360" max="4360" width="55.7109375" style="20" customWidth="1"/>
    <col min="4361" max="4361" width="16.140625" style="20" customWidth="1"/>
    <col min="4362" max="4362" width="8.42578125" style="20" customWidth="1"/>
    <col min="4363" max="4363" width="13.5703125" style="20" customWidth="1"/>
    <col min="4364" max="4613" width="9.140625" style="20"/>
    <col min="4614" max="4614" width="0.85546875" style="20" customWidth="1"/>
    <col min="4615" max="4615" width="5.28515625" style="20" customWidth="1"/>
    <col min="4616" max="4616" width="55.7109375" style="20" customWidth="1"/>
    <col min="4617" max="4617" width="16.140625" style="20" customWidth="1"/>
    <col min="4618" max="4618" width="8.42578125" style="20" customWidth="1"/>
    <col min="4619" max="4619" width="13.5703125" style="20" customWidth="1"/>
    <col min="4620" max="4869" width="9.140625" style="20"/>
    <col min="4870" max="4870" width="0.85546875" style="20" customWidth="1"/>
    <col min="4871" max="4871" width="5.28515625" style="20" customWidth="1"/>
    <col min="4872" max="4872" width="55.7109375" style="20" customWidth="1"/>
    <col min="4873" max="4873" width="16.140625" style="20" customWidth="1"/>
    <col min="4874" max="4874" width="8.42578125" style="20" customWidth="1"/>
    <col min="4875" max="4875" width="13.5703125" style="20" customWidth="1"/>
    <col min="4876" max="5125" width="9.140625" style="20"/>
    <col min="5126" max="5126" width="0.85546875" style="20" customWidth="1"/>
    <col min="5127" max="5127" width="5.28515625" style="20" customWidth="1"/>
    <col min="5128" max="5128" width="55.7109375" style="20" customWidth="1"/>
    <col min="5129" max="5129" width="16.140625" style="20" customWidth="1"/>
    <col min="5130" max="5130" width="8.42578125" style="20" customWidth="1"/>
    <col min="5131" max="5131" width="13.5703125" style="20" customWidth="1"/>
    <col min="5132" max="5381" width="9.140625" style="20"/>
    <col min="5382" max="5382" width="0.85546875" style="20" customWidth="1"/>
    <col min="5383" max="5383" width="5.28515625" style="20" customWidth="1"/>
    <col min="5384" max="5384" width="55.7109375" style="20" customWidth="1"/>
    <col min="5385" max="5385" width="16.140625" style="20" customWidth="1"/>
    <col min="5386" max="5386" width="8.42578125" style="20" customWidth="1"/>
    <col min="5387" max="5387" width="13.5703125" style="20" customWidth="1"/>
    <col min="5388" max="5637" width="9.140625" style="20"/>
    <col min="5638" max="5638" width="0.85546875" style="20" customWidth="1"/>
    <col min="5639" max="5639" width="5.28515625" style="20" customWidth="1"/>
    <col min="5640" max="5640" width="55.7109375" style="20" customWidth="1"/>
    <col min="5641" max="5641" width="16.140625" style="20" customWidth="1"/>
    <col min="5642" max="5642" width="8.42578125" style="20" customWidth="1"/>
    <col min="5643" max="5643" width="13.5703125" style="20" customWidth="1"/>
    <col min="5644" max="5893" width="9.140625" style="20"/>
    <col min="5894" max="5894" width="0.85546875" style="20" customWidth="1"/>
    <col min="5895" max="5895" width="5.28515625" style="20" customWidth="1"/>
    <col min="5896" max="5896" width="55.7109375" style="20" customWidth="1"/>
    <col min="5897" max="5897" width="16.140625" style="20" customWidth="1"/>
    <col min="5898" max="5898" width="8.42578125" style="20" customWidth="1"/>
    <col min="5899" max="5899" width="13.5703125" style="20" customWidth="1"/>
    <col min="5900" max="6149" width="9.140625" style="20"/>
    <col min="6150" max="6150" width="0.85546875" style="20" customWidth="1"/>
    <col min="6151" max="6151" width="5.28515625" style="20" customWidth="1"/>
    <col min="6152" max="6152" width="55.7109375" style="20" customWidth="1"/>
    <col min="6153" max="6153" width="16.140625" style="20" customWidth="1"/>
    <col min="6154" max="6154" width="8.42578125" style="20" customWidth="1"/>
    <col min="6155" max="6155" width="13.5703125" style="20" customWidth="1"/>
    <col min="6156" max="6405" width="9.140625" style="20"/>
    <col min="6406" max="6406" width="0.85546875" style="20" customWidth="1"/>
    <col min="6407" max="6407" width="5.28515625" style="20" customWidth="1"/>
    <col min="6408" max="6408" width="55.7109375" style="20" customWidth="1"/>
    <col min="6409" max="6409" width="16.140625" style="20" customWidth="1"/>
    <col min="6410" max="6410" width="8.42578125" style="20" customWidth="1"/>
    <col min="6411" max="6411" width="13.5703125" style="20" customWidth="1"/>
    <col min="6412" max="6661" width="9.140625" style="20"/>
    <col min="6662" max="6662" width="0.85546875" style="20" customWidth="1"/>
    <col min="6663" max="6663" width="5.28515625" style="20" customWidth="1"/>
    <col min="6664" max="6664" width="55.7109375" style="20" customWidth="1"/>
    <col min="6665" max="6665" width="16.140625" style="20" customWidth="1"/>
    <col min="6666" max="6666" width="8.42578125" style="20" customWidth="1"/>
    <col min="6667" max="6667" width="13.5703125" style="20" customWidth="1"/>
    <col min="6668" max="6917" width="9.140625" style="20"/>
    <col min="6918" max="6918" width="0.85546875" style="20" customWidth="1"/>
    <col min="6919" max="6919" width="5.28515625" style="20" customWidth="1"/>
    <col min="6920" max="6920" width="55.7109375" style="20" customWidth="1"/>
    <col min="6921" max="6921" width="16.140625" style="20" customWidth="1"/>
    <col min="6922" max="6922" width="8.42578125" style="20" customWidth="1"/>
    <col min="6923" max="6923" width="13.5703125" style="20" customWidth="1"/>
    <col min="6924" max="7173" width="9.140625" style="20"/>
    <col min="7174" max="7174" width="0.85546875" style="20" customWidth="1"/>
    <col min="7175" max="7175" width="5.28515625" style="20" customWidth="1"/>
    <col min="7176" max="7176" width="55.7109375" style="20" customWidth="1"/>
    <col min="7177" max="7177" width="16.140625" style="20" customWidth="1"/>
    <col min="7178" max="7178" width="8.42578125" style="20" customWidth="1"/>
    <col min="7179" max="7179" width="13.5703125" style="20" customWidth="1"/>
    <col min="7180" max="7429" width="9.140625" style="20"/>
    <col min="7430" max="7430" width="0.85546875" style="20" customWidth="1"/>
    <col min="7431" max="7431" width="5.28515625" style="20" customWidth="1"/>
    <col min="7432" max="7432" width="55.7109375" style="20" customWidth="1"/>
    <col min="7433" max="7433" width="16.140625" style="20" customWidth="1"/>
    <col min="7434" max="7434" width="8.42578125" style="20" customWidth="1"/>
    <col min="7435" max="7435" width="13.5703125" style="20" customWidth="1"/>
    <col min="7436" max="7685" width="9.140625" style="20"/>
    <col min="7686" max="7686" width="0.85546875" style="20" customWidth="1"/>
    <col min="7687" max="7687" width="5.28515625" style="20" customWidth="1"/>
    <col min="7688" max="7688" width="55.7109375" style="20" customWidth="1"/>
    <col min="7689" max="7689" width="16.140625" style="20" customWidth="1"/>
    <col min="7690" max="7690" width="8.42578125" style="20" customWidth="1"/>
    <col min="7691" max="7691" width="13.5703125" style="20" customWidth="1"/>
    <col min="7692" max="7941" width="9.140625" style="20"/>
    <col min="7942" max="7942" width="0.85546875" style="20" customWidth="1"/>
    <col min="7943" max="7943" width="5.28515625" style="20" customWidth="1"/>
    <col min="7944" max="7944" width="55.7109375" style="20" customWidth="1"/>
    <col min="7945" max="7945" width="16.140625" style="20" customWidth="1"/>
    <col min="7946" max="7946" width="8.42578125" style="20" customWidth="1"/>
    <col min="7947" max="7947" width="13.5703125" style="20" customWidth="1"/>
    <col min="7948" max="8197" width="9.140625" style="20"/>
    <col min="8198" max="8198" width="0.85546875" style="20" customWidth="1"/>
    <col min="8199" max="8199" width="5.28515625" style="20" customWidth="1"/>
    <col min="8200" max="8200" width="55.7109375" style="20" customWidth="1"/>
    <col min="8201" max="8201" width="16.140625" style="20" customWidth="1"/>
    <col min="8202" max="8202" width="8.42578125" style="20" customWidth="1"/>
    <col min="8203" max="8203" width="13.5703125" style="20" customWidth="1"/>
    <col min="8204" max="8453" width="9.140625" style="20"/>
    <col min="8454" max="8454" width="0.85546875" style="20" customWidth="1"/>
    <col min="8455" max="8455" width="5.28515625" style="20" customWidth="1"/>
    <col min="8456" max="8456" width="55.7109375" style="20" customWidth="1"/>
    <col min="8457" max="8457" width="16.140625" style="20" customWidth="1"/>
    <col min="8458" max="8458" width="8.42578125" style="20" customWidth="1"/>
    <col min="8459" max="8459" width="13.5703125" style="20" customWidth="1"/>
    <col min="8460" max="8709" width="9.140625" style="20"/>
    <col min="8710" max="8710" width="0.85546875" style="20" customWidth="1"/>
    <col min="8711" max="8711" width="5.28515625" style="20" customWidth="1"/>
    <col min="8712" max="8712" width="55.7109375" style="20" customWidth="1"/>
    <col min="8713" max="8713" width="16.140625" style="20" customWidth="1"/>
    <col min="8714" max="8714" width="8.42578125" style="20" customWidth="1"/>
    <col min="8715" max="8715" width="13.5703125" style="20" customWidth="1"/>
    <col min="8716" max="8965" width="9.140625" style="20"/>
    <col min="8966" max="8966" width="0.85546875" style="20" customWidth="1"/>
    <col min="8967" max="8967" width="5.28515625" style="20" customWidth="1"/>
    <col min="8968" max="8968" width="55.7109375" style="20" customWidth="1"/>
    <col min="8969" max="8969" width="16.140625" style="20" customWidth="1"/>
    <col min="8970" max="8970" width="8.42578125" style="20" customWidth="1"/>
    <col min="8971" max="8971" width="13.5703125" style="20" customWidth="1"/>
    <col min="8972" max="9221" width="9.140625" style="20"/>
    <col min="9222" max="9222" width="0.85546875" style="20" customWidth="1"/>
    <col min="9223" max="9223" width="5.28515625" style="20" customWidth="1"/>
    <col min="9224" max="9224" width="55.7109375" style="20" customWidth="1"/>
    <col min="9225" max="9225" width="16.140625" style="20" customWidth="1"/>
    <col min="9226" max="9226" width="8.42578125" style="20" customWidth="1"/>
    <col min="9227" max="9227" width="13.5703125" style="20" customWidth="1"/>
    <col min="9228" max="9477" width="9.140625" style="20"/>
    <col min="9478" max="9478" width="0.85546875" style="20" customWidth="1"/>
    <col min="9479" max="9479" width="5.28515625" style="20" customWidth="1"/>
    <col min="9480" max="9480" width="55.7109375" style="20" customWidth="1"/>
    <col min="9481" max="9481" width="16.140625" style="20" customWidth="1"/>
    <col min="9482" max="9482" width="8.42578125" style="20" customWidth="1"/>
    <col min="9483" max="9483" width="13.5703125" style="20" customWidth="1"/>
    <col min="9484" max="9733" width="9.140625" style="20"/>
    <col min="9734" max="9734" width="0.85546875" style="20" customWidth="1"/>
    <col min="9735" max="9735" width="5.28515625" style="20" customWidth="1"/>
    <col min="9736" max="9736" width="55.7109375" style="20" customWidth="1"/>
    <col min="9737" max="9737" width="16.140625" style="20" customWidth="1"/>
    <col min="9738" max="9738" width="8.42578125" style="20" customWidth="1"/>
    <col min="9739" max="9739" width="13.5703125" style="20" customWidth="1"/>
    <col min="9740" max="9989" width="9.140625" style="20"/>
    <col min="9990" max="9990" width="0.85546875" style="20" customWidth="1"/>
    <col min="9991" max="9991" width="5.28515625" style="20" customWidth="1"/>
    <col min="9992" max="9992" width="55.7109375" style="20" customWidth="1"/>
    <col min="9993" max="9993" width="16.140625" style="20" customWidth="1"/>
    <col min="9994" max="9994" width="8.42578125" style="20" customWidth="1"/>
    <col min="9995" max="9995" width="13.5703125" style="20" customWidth="1"/>
    <col min="9996" max="10245" width="9.140625" style="20"/>
    <col min="10246" max="10246" width="0.85546875" style="20" customWidth="1"/>
    <col min="10247" max="10247" width="5.28515625" style="20" customWidth="1"/>
    <col min="10248" max="10248" width="55.7109375" style="20" customWidth="1"/>
    <col min="10249" max="10249" width="16.140625" style="20" customWidth="1"/>
    <col min="10250" max="10250" width="8.42578125" style="20" customWidth="1"/>
    <col min="10251" max="10251" width="13.5703125" style="20" customWidth="1"/>
    <col min="10252" max="10501" width="9.140625" style="20"/>
    <col min="10502" max="10502" width="0.85546875" style="20" customWidth="1"/>
    <col min="10503" max="10503" width="5.28515625" style="20" customWidth="1"/>
    <col min="10504" max="10504" width="55.7109375" style="20" customWidth="1"/>
    <col min="10505" max="10505" width="16.140625" style="20" customWidth="1"/>
    <col min="10506" max="10506" width="8.42578125" style="20" customWidth="1"/>
    <col min="10507" max="10507" width="13.5703125" style="20" customWidth="1"/>
    <col min="10508" max="10757" width="9.140625" style="20"/>
    <col min="10758" max="10758" width="0.85546875" style="20" customWidth="1"/>
    <col min="10759" max="10759" width="5.28515625" style="20" customWidth="1"/>
    <col min="10760" max="10760" width="55.7109375" style="20" customWidth="1"/>
    <col min="10761" max="10761" width="16.140625" style="20" customWidth="1"/>
    <col min="10762" max="10762" width="8.42578125" style="20" customWidth="1"/>
    <col min="10763" max="10763" width="13.5703125" style="20" customWidth="1"/>
    <col min="10764" max="11013" width="9.140625" style="20"/>
    <col min="11014" max="11014" width="0.85546875" style="20" customWidth="1"/>
    <col min="11015" max="11015" width="5.28515625" style="20" customWidth="1"/>
    <col min="11016" max="11016" width="55.7109375" style="20" customWidth="1"/>
    <col min="11017" max="11017" width="16.140625" style="20" customWidth="1"/>
    <col min="11018" max="11018" width="8.42578125" style="20" customWidth="1"/>
    <col min="11019" max="11019" width="13.5703125" style="20" customWidth="1"/>
    <col min="11020" max="11269" width="9.140625" style="20"/>
    <col min="11270" max="11270" width="0.85546875" style="20" customWidth="1"/>
    <col min="11271" max="11271" width="5.28515625" style="20" customWidth="1"/>
    <col min="11272" max="11272" width="55.7109375" style="20" customWidth="1"/>
    <col min="11273" max="11273" width="16.140625" style="20" customWidth="1"/>
    <col min="11274" max="11274" width="8.42578125" style="20" customWidth="1"/>
    <col min="11275" max="11275" width="13.5703125" style="20" customWidth="1"/>
    <col min="11276" max="11525" width="9.140625" style="20"/>
    <col min="11526" max="11526" width="0.85546875" style="20" customWidth="1"/>
    <col min="11527" max="11527" width="5.28515625" style="20" customWidth="1"/>
    <col min="11528" max="11528" width="55.7109375" style="20" customWidth="1"/>
    <col min="11529" max="11529" width="16.140625" style="20" customWidth="1"/>
    <col min="11530" max="11530" width="8.42578125" style="20" customWidth="1"/>
    <col min="11531" max="11531" width="13.5703125" style="20" customWidth="1"/>
    <col min="11532" max="11781" width="9.140625" style="20"/>
    <col min="11782" max="11782" width="0.85546875" style="20" customWidth="1"/>
    <col min="11783" max="11783" width="5.28515625" style="20" customWidth="1"/>
    <col min="11784" max="11784" width="55.7109375" style="20" customWidth="1"/>
    <col min="11785" max="11785" width="16.140625" style="20" customWidth="1"/>
    <col min="11786" max="11786" width="8.42578125" style="20" customWidth="1"/>
    <col min="11787" max="11787" width="13.5703125" style="20" customWidth="1"/>
    <col min="11788" max="12037" width="9.140625" style="20"/>
    <col min="12038" max="12038" width="0.85546875" style="20" customWidth="1"/>
    <col min="12039" max="12039" width="5.28515625" style="20" customWidth="1"/>
    <col min="12040" max="12040" width="55.7109375" style="20" customWidth="1"/>
    <col min="12041" max="12041" width="16.140625" style="20" customWidth="1"/>
    <col min="12042" max="12042" width="8.42578125" style="20" customWidth="1"/>
    <col min="12043" max="12043" width="13.5703125" style="20" customWidth="1"/>
    <col min="12044" max="12293" width="9.140625" style="20"/>
    <col min="12294" max="12294" width="0.85546875" style="20" customWidth="1"/>
    <col min="12295" max="12295" width="5.28515625" style="20" customWidth="1"/>
    <col min="12296" max="12296" width="55.7109375" style="20" customWidth="1"/>
    <col min="12297" max="12297" width="16.140625" style="20" customWidth="1"/>
    <col min="12298" max="12298" width="8.42578125" style="20" customWidth="1"/>
    <col min="12299" max="12299" width="13.5703125" style="20" customWidth="1"/>
    <col min="12300" max="12549" width="9.140625" style="20"/>
    <col min="12550" max="12550" width="0.85546875" style="20" customWidth="1"/>
    <col min="12551" max="12551" width="5.28515625" style="20" customWidth="1"/>
    <col min="12552" max="12552" width="55.7109375" style="20" customWidth="1"/>
    <col min="12553" max="12553" width="16.140625" style="20" customWidth="1"/>
    <col min="12554" max="12554" width="8.42578125" style="20" customWidth="1"/>
    <col min="12555" max="12555" width="13.5703125" style="20" customWidth="1"/>
    <col min="12556" max="12805" width="9.140625" style="20"/>
    <col min="12806" max="12806" width="0.85546875" style="20" customWidth="1"/>
    <col min="12807" max="12807" width="5.28515625" style="20" customWidth="1"/>
    <col min="12808" max="12808" width="55.7109375" style="20" customWidth="1"/>
    <col min="12809" max="12809" width="16.140625" style="20" customWidth="1"/>
    <col min="12810" max="12810" width="8.42578125" style="20" customWidth="1"/>
    <col min="12811" max="12811" width="13.5703125" style="20" customWidth="1"/>
    <col min="12812" max="13061" width="9.140625" style="20"/>
    <col min="13062" max="13062" width="0.85546875" style="20" customWidth="1"/>
    <col min="13063" max="13063" width="5.28515625" style="20" customWidth="1"/>
    <col min="13064" max="13064" width="55.7109375" style="20" customWidth="1"/>
    <col min="13065" max="13065" width="16.140625" style="20" customWidth="1"/>
    <col min="13066" max="13066" width="8.42578125" style="20" customWidth="1"/>
    <col min="13067" max="13067" width="13.5703125" style="20" customWidth="1"/>
    <col min="13068" max="13317" width="9.140625" style="20"/>
    <col min="13318" max="13318" width="0.85546875" style="20" customWidth="1"/>
    <col min="13319" max="13319" width="5.28515625" style="20" customWidth="1"/>
    <col min="13320" max="13320" width="55.7109375" style="20" customWidth="1"/>
    <col min="13321" max="13321" width="16.140625" style="20" customWidth="1"/>
    <col min="13322" max="13322" width="8.42578125" style="20" customWidth="1"/>
    <col min="13323" max="13323" width="13.5703125" style="20" customWidth="1"/>
    <col min="13324" max="13573" width="9.140625" style="20"/>
    <col min="13574" max="13574" width="0.85546875" style="20" customWidth="1"/>
    <col min="13575" max="13575" width="5.28515625" style="20" customWidth="1"/>
    <col min="13576" max="13576" width="55.7109375" style="20" customWidth="1"/>
    <col min="13577" max="13577" width="16.140625" style="20" customWidth="1"/>
    <col min="13578" max="13578" width="8.42578125" style="20" customWidth="1"/>
    <col min="13579" max="13579" width="13.5703125" style="20" customWidth="1"/>
    <col min="13580" max="13829" width="9.140625" style="20"/>
    <col min="13830" max="13830" width="0.85546875" style="20" customWidth="1"/>
    <col min="13831" max="13831" width="5.28515625" style="20" customWidth="1"/>
    <col min="13832" max="13832" width="55.7109375" style="20" customWidth="1"/>
    <col min="13833" max="13833" width="16.140625" style="20" customWidth="1"/>
    <col min="13834" max="13834" width="8.42578125" style="20" customWidth="1"/>
    <col min="13835" max="13835" width="13.5703125" style="20" customWidth="1"/>
    <col min="13836" max="14085" width="9.140625" style="20"/>
    <col min="14086" max="14086" width="0.85546875" style="20" customWidth="1"/>
    <col min="14087" max="14087" width="5.28515625" style="20" customWidth="1"/>
    <col min="14088" max="14088" width="55.7109375" style="20" customWidth="1"/>
    <col min="14089" max="14089" width="16.140625" style="20" customWidth="1"/>
    <col min="14090" max="14090" width="8.42578125" style="20" customWidth="1"/>
    <col min="14091" max="14091" width="13.5703125" style="20" customWidth="1"/>
    <col min="14092" max="14341" width="9.140625" style="20"/>
    <col min="14342" max="14342" width="0.85546875" style="20" customWidth="1"/>
    <col min="14343" max="14343" width="5.28515625" style="20" customWidth="1"/>
    <col min="14344" max="14344" width="55.7109375" style="20" customWidth="1"/>
    <col min="14345" max="14345" width="16.140625" style="20" customWidth="1"/>
    <col min="14346" max="14346" width="8.42578125" style="20" customWidth="1"/>
    <col min="14347" max="14347" width="13.5703125" style="20" customWidth="1"/>
    <col min="14348" max="14597" width="9.140625" style="20"/>
    <col min="14598" max="14598" width="0.85546875" style="20" customWidth="1"/>
    <col min="14599" max="14599" width="5.28515625" style="20" customWidth="1"/>
    <col min="14600" max="14600" width="55.7109375" style="20" customWidth="1"/>
    <col min="14601" max="14601" width="16.140625" style="20" customWidth="1"/>
    <col min="14602" max="14602" width="8.42578125" style="20" customWidth="1"/>
    <col min="14603" max="14603" width="13.5703125" style="20" customWidth="1"/>
    <col min="14604" max="14853" width="9.140625" style="20"/>
    <col min="14854" max="14854" width="0.85546875" style="20" customWidth="1"/>
    <col min="14855" max="14855" width="5.28515625" style="20" customWidth="1"/>
    <col min="14856" max="14856" width="55.7109375" style="20" customWidth="1"/>
    <col min="14857" max="14857" width="16.140625" style="20" customWidth="1"/>
    <col min="14858" max="14858" width="8.42578125" style="20" customWidth="1"/>
    <col min="14859" max="14859" width="13.5703125" style="20" customWidth="1"/>
    <col min="14860" max="15109" width="9.140625" style="20"/>
    <col min="15110" max="15110" width="0.85546875" style="20" customWidth="1"/>
    <col min="15111" max="15111" width="5.28515625" style="20" customWidth="1"/>
    <col min="15112" max="15112" width="55.7109375" style="20" customWidth="1"/>
    <col min="15113" max="15113" width="16.140625" style="20" customWidth="1"/>
    <col min="15114" max="15114" width="8.42578125" style="20" customWidth="1"/>
    <col min="15115" max="15115" width="13.5703125" style="20" customWidth="1"/>
    <col min="15116" max="15365" width="9.140625" style="20"/>
    <col min="15366" max="15366" width="0.85546875" style="20" customWidth="1"/>
    <col min="15367" max="15367" width="5.28515625" style="20" customWidth="1"/>
    <col min="15368" max="15368" width="55.7109375" style="20" customWidth="1"/>
    <col min="15369" max="15369" width="16.140625" style="20" customWidth="1"/>
    <col min="15370" max="15370" width="8.42578125" style="20" customWidth="1"/>
    <col min="15371" max="15371" width="13.5703125" style="20" customWidth="1"/>
    <col min="15372" max="15621" width="9.140625" style="20"/>
    <col min="15622" max="15622" width="0.85546875" style="20" customWidth="1"/>
    <col min="15623" max="15623" width="5.28515625" style="20" customWidth="1"/>
    <col min="15624" max="15624" width="55.7109375" style="20" customWidth="1"/>
    <col min="15625" max="15625" width="16.140625" style="20" customWidth="1"/>
    <col min="15626" max="15626" width="8.42578125" style="20" customWidth="1"/>
    <col min="15627" max="15627" width="13.5703125" style="20" customWidth="1"/>
    <col min="15628" max="15877" width="9.140625" style="20"/>
    <col min="15878" max="15878" width="0.85546875" style="20" customWidth="1"/>
    <col min="15879" max="15879" width="5.28515625" style="20" customWidth="1"/>
    <col min="15880" max="15880" width="55.7109375" style="20" customWidth="1"/>
    <col min="15881" max="15881" width="16.140625" style="20" customWidth="1"/>
    <col min="15882" max="15882" width="8.42578125" style="20" customWidth="1"/>
    <col min="15883" max="15883" width="13.5703125" style="20" customWidth="1"/>
    <col min="15884" max="16133" width="9.140625" style="20"/>
    <col min="16134" max="16134" width="0.85546875" style="20" customWidth="1"/>
    <col min="16135" max="16135" width="5.28515625" style="20" customWidth="1"/>
    <col min="16136" max="16136" width="55.7109375" style="20" customWidth="1"/>
    <col min="16137" max="16137" width="16.140625" style="20" customWidth="1"/>
    <col min="16138" max="16138" width="8.42578125" style="20" customWidth="1"/>
    <col min="16139" max="16139" width="13.5703125" style="20" customWidth="1"/>
    <col min="16140" max="16384" width="9.140625" style="20"/>
  </cols>
  <sheetData>
    <row r="1" spans="1:22" ht="22.5" customHeight="1">
      <c r="A1" s="25"/>
      <c r="B1" s="25"/>
      <c r="C1" s="25"/>
      <c r="D1" s="25"/>
      <c r="E1" s="25"/>
      <c r="F1" s="25"/>
      <c r="G1" s="68"/>
      <c r="H1" s="25"/>
      <c r="I1" s="25"/>
      <c r="J1" s="25"/>
      <c r="K1" s="28" t="s">
        <v>19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20.25" customHeight="1">
      <c r="A2" s="29" t="s">
        <v>16</v>
      </c>
      <c r="B2" s="29"/>
      <c r="C2" s="29"/>
      <c r="D2" s="29"/>
      <c r="E2" s="29"/>
      <c r="F2" s="29"/>
      <c r="G2" s="69"/>
      <c r="H2" s="29"/>
      <c r="I2" s="29"/>
      <c r="J2" s="29"/>
      <c r="K2" s="29"/>
      <c r="L2" s="21"/>
      <c r="M2" s="21"/>
      <c r="N2" s="21"/>
    </row>
    <row r="3" spans="1:22" ht="15.75" customHeight="1">
      <c r="A3" s="31" t="s">
        <v>2</v>
      </c>
      <c r="B3" s="29"/>
      <c r="C3" s="29"/>
      <c r="D3" s="31" t="s">
        <v>148</v>
      </c>
      <c r="E3" s="29"/>
      <c r="F3" s="29"/>
      <c r="G3" s="69"/>
      <c r="H3" s="29"/>
      <c r="I3" s="29"/>
      <c r="J3" s="29"/>
      <c r="K3" s="29"/>
      <c r="L3" s="21"/>
      <c r="M3" s="21"/>
      <c r="N3" s="21"/>
    </row>
    <row r="4" spans="1:22" ht="15.75" customHeight="1">
      <c r="A4" s="31" t="s">
        <v>236</v>
      </c>
      <c r="B4" s="29"/>
      <c r="C4" s="29"/>
      <c r="D4" s="31" t="s">
        <v>237</v>
      </c>
      <c r="E4" s="29"/>
      <c r="F4" s="29"/>
      <c r="G4" s="69"/>
      <c r="H4" s="29"/>
      <c r="I4" s="29"/>
      <c r="J4" s="29"/>
      <c r="K4" s="29"/>
      <c r="L4" s="21"/>
      <c r="M4" s="21"/>
      <c r="N4" s="21"/>
    </row>
    <row r="5" spans="1:22" ht="16.5" thickBot="1">
      <c r="A5" s="30"/>
      <c r="B5" s="30"/>
      <c r="C5" s="30"/>
      <c r="D5" s="30"/>
      <c r="E5" s="27"/>
      <c r="F5" s="27"/>
      <c r="G5" s="70"/>
      <c r="H5" s="27"/>
      <c r="I5" s="27"/>
      <c r="J5" s="27"/>
      <c r="K5" s="26"/>
      <c r="L5" s="23"/>
      <c r="M5" s="23"/>
      <c r="N5" s="23"/>
    </row>
    <row r="6" spans="1:22" ht="19.5" customHeight="1" thickTop="1">
      <c r="A6" s="134" t="s">
        <v>17</v>
      </c>
      <c r="B6" s="133" t="s">
        <v>27</v>
      </c>
      <c r="C6" s="133"/>
      <c r="D6" s="133"/>
      <c r="E6" s="129" t="s">
        <v>23</v>
      </c>
      <c r="F6" s="129" t="s">
        <v>21</v>
      </c>
      <c r="G6" s="129" t="s">
        <v>24</v>
      </c>
      <c r="H6" s="133" t="s">
        <v>30</v>
      </c>
      <c r="I6" s="129" t="s">
        <v>22</v>
      </c>
      <c r="J6" s="129" t="s">
        <v>25</v>
      </c>
      <c r="K6" s="129" t="s">
        <v>28</v>
      </c>
      <c r="L6" s="22"/>
      <c r="M6" s="22"/>
      <c r="N6" s="22"/>
    </row>
    <row r="7" spans="1:22" ht="19.5" customHeight="1">
      <c r="A7" s="135"/>
      <c r="B7" s="131" t="s">
        <v>4</v>
      </c>
      <c r="C7" s="131"/>
      <c r="D7" s="131"/>
      <c r="E7" s="130"/>
      <c r="F7" s="130"/>
      <c r="G7" s="130"/>
      <c r="H7" s="131"/>
      <c r="I7" s="130"/>
      <c r="J7" s="130"/>
      <c r="K7" s="130"/>
      <c r="L7" s="22"/>
      <c r="M7" s="22"/>
      <c r="N7" s="22"/>
    </row>
    <row r="8" spans="1:22" ht="16.5">
      <c r="A8" s="54" t="s">
        <v>18</v>
      </c>
      <c r="B8" s="132">
        <v>2</v>
      </c>
      <c r="C8" s="132"/>
      <c r="D8" s="132"/>
      <c r="E8" s="55">
        <v>3</v>
      </c>
      <c r="F8" s="55">
        <v>4</v>
      </c>
      <c r="G8" s="55">
        <v>5</v>
      </c>
      <c r="H8" s="55">
        <v>6</v>
      </c>
      <c r="I8" s="55">
        <v>7</v>
      </c>
      <c r="J8" s="55">
        <v>8</v>
      </c>
      <c r="K8" s="85">
        <v>9</v>
      </c>
      <c r="L8" s="22"/>
      <c r="M8" s="22"/>
      <c r="N8" s="22"/>
    </row>
    <row r="9" spans="1:22" s="33" customFormat="1" ht="16.5">
      <c r="A9" s="36"/>
      <c r="B9" s="51"/>
      <c r="C9" s="52"/>
      <c r="D9" s="53"/>
      <c r="E9" s="37"/>
      <c r="F9" s="37"/>
      <c r="G9" s="37"/>
      <c r="H9" s="37"/>
      <c r="I9" s="37"/>
      <c r="J9" s="37"/>
      <c r="K9" s="37"/>
      <c r="L9" s="32"/>
      <c r="M9" s="32"/>
      <c r="N9" s="32"/>
    </row>
    <row r="10" spans="1:22" s="35" customFormat="1" ht="16.5">
      <c r="A10" s="38" t="s">
        <v>20</v>
      </c>
      <c r="B10" s="136" t="s">
        <v>59</v>
      </c>
      <c r="C10" s="136"/>
      <c r="D10" s="136"/>
      <c r="E10" s="39"/>
      <c r="F10" s="39"/>
      <c r="G10" s="71"/>
      <c r="H10" s="39"/>
      <c r="I10" s="39"/>
      <c r="J10" s="39" t="s">
        <v>212</v>
      </c>
      <c r="K10" s="39"/>
      <c r="L10" s="34"/>
      <c r="M10" s="34"/>
      <c r="N10" s="34"/>
    </row>
    <row r="11" spans="1:22" s="35" customFormat="1" ht="32.25" customHeight="1">
      <c r="A11" s="38"/>
      <c r="B11" s="38">
        <v>1</v>
      </c>
      <c r="C11" s="125" t="s">
        <v>149</v>
      </c>
      <c r="D11" s="125"/>
      <c r="E11" s="56" t="s">
        <v>31</v>
      </c>
      <c r="F11" s="109"/>
      <c r="G11" s="106"/>
      <c r="H11" s="109"/>
      <c r="I11" s="109">
        <f>SUM(I12:I16)</f>
        <v>1620</v>
      </c>
      <c r="J11" s="56"/>
      <c r="K11" s="57" t="s">
        <v>29</v>
      </c>
      <c r="L11" s="34"/>
      <c r="M11" s="34"/>
      <c r="N11" s="34"/>
    </row>
    <row r="12" spans="1:22" s="35" customFormat="1" ht="16.5">
      <c r="A12" s="38"/>
      <c r="B12" s="38"/>
      <c r="C12" s="40" t="s">
        <v>5</v>
      </c>
      <c r="D12" s="87" t="s">
        <v>63</v>
      </c>
      <c r="E12" s="56"/>
      <c r="F12" s="106">
        <v>10</v>
      </c>
      <c r="G12" s="106"/>
      <c r="H12" s="106">
        <v>60</v>
      </c>
      <c r="I12" s="106">
        <f t="shared" ref="I12:I16" si="0">F12*H12</f>
        <v>600</v>
      </c>
      <c r="J12" s="56"/>
      <c r="K12" s="57"/>
      <c r="L12" s="34"/>
      <c r="M12" s="34"/>
      <c r="N12" s="34"/>
    </row>
    <row r="13" spans="1:22" s="33" customFormat="1" ht="16.5">
      <c r="A13" s="40"/>
      <c r="B13" s="40"/>
      <c r="C13" s="40" t="s">
        <v>6</v>
      </c>
      <c r="D13" s="88" t="s">
        <v>39</v>
      </c>
      <c r="E13" s="41"/>
      <c r="F13" s="106">
        <v>2</v>
      </c>
      <c r="G13" s="106"/>
      <c r="H13" s="106">
        <v>60</v>
      </c>
      <c r="I13" s="106">
        <f t="shared" si="0"/>
        <v>120</v>
      </c>
      <c r="J13" s="41"/>
      <c r="K13" s="42" t="s">
        <v>26</v>
      </c>
      <c r="L13" s="32"/>
      <c r="M13" s="32"/>
      <c r="N13" s="32"/>
    </row>
    <row r="14" spans="1:22" s="33" customFormat="1" ht="16.5">
      <c r="A14" s="40"/>
      <c r="B14" s="40"/>
      <c r="C14" s="40" t="s">
        <v>7</v>
      </c>
      <c r="D14" s="88" t="s">
        <v>40</v>
      </c>
      <c r="E14" s="41"/>
      <c r="F14" s="106">
        <v>10</v>
      </c>
      <c r="G14" s="106"/>
      <c r="H14" s="106">
        <v>60</v>
      </c>
      <c r="I14" s="106">
        <f t="shared" si="0"/>
        <v>600</v>
      </c>
      <c r="J14" s="41"/>
      <c r="K14" s="42" t="s">
        <v>26</v>
      </c>
      <c r="L14" s="32"/>
      <c r="M14" s="32"/>
      <c r="N14" s="32"/>
    </row>
    <row r="15" spans="1:22" s="33" customFormat="1" ht="16.5">
      <c r="A15" s="40"/>
      <c r="B15" s="40"/>
      <c r="C15" s="43" t="s">
        <v>8</v>
      </c>
      <c r="D15" s="89" t="s">
        <v>41</v>
      </c>
      <c r="E15" s="41"/>
      <c r="F15" s="106">
        <v>10</v>
      </c>
      <c r="G15" s="106"/>
      <c r="H15" s="106">
        <v>15</v>
      </c>
      <c r="I15" s="106">
        <f t="shared" si="0"/>
        <v>150</v>
      </c>
      <c r="J15" s="41"/>
      <c r="K15" s="42" t="s">
        <v>26</v>
      </c>
      <c r="L15" s="32"/>
      <c r="M15" s="32"/>
      <c r="N15" s="32"/>
    </row>
    <row r="16" spans="1:22" s="33" customFormat="1" ht="16.5">
      <c r="A16" s="43"/>
      <c r="B16" s="43"/>
      <c r="C16" s="43" t="s">
        <v>9</v>
      </c>
      <c r="D16" s="89" t="s">
        <v>195</v>
      </c>
      <c r="E16" s="41"/>
      <c r="F16" s="106">
        <v>10</v>
      </c>
      <c r="G16" s="106"/>
      <c r="H16" s="106">
        <v>15</v>
      </c>
      <c r="I16" s="106">
        <f t="shared" si="0"/>
        <v>150</v>
      </c>
      <c r="J16" s="41"/>
      <c r="K16" s="44"/>
    </row>
    <row r="17" spans="1:14" s="33" customFormat="1" ht="16.5">
      <c r="A17" s="43"/>
      <c r="B17" s="43"/>
      <c r="C17" s="43"/>
      <c r="D17" s="89"/>
      <c r="E17" s="41"/>
      <c r="F17" s="106"/>
      <c r="G17" s="106"/>
      <c r="H17" s="106"/>
      <c r="I17" s="106"/>
      <c r="J17" s="41"/>
      <c r="K17" s="44"/>
    </row>
    <row r="18" spans="1:14" s="33" customFormat="1" ht="16.5">
      <c r="A18" s="43"/>
      <c r="B18" s="43"/>
      <c r="C18" s="43"/>
      <c r="D18" s="89"/>
      <c r="E18" s="41"/>
      <c r="F18" s="111"/>
      <c r="G18" s="111"/>
      <c r="H18" s="111"/>
      <c r="I18" s="111"/>
      <c r="J18" s="41"/>
      <c r="K18" s="44"/>
    </row>
    <row r="19" spans="1:14" s="35" customFormat="1" ht="32.25" customHeight="1">
      <c r="A19" s="38"/>
      <c r="B19" s="38">
        <v>2</v>
      </c>
      <c r="C19" s="125" t="s">
        <v>150</v>
      </c>
      <c r="D19" s="125"/>
      <c r="E19" s="56" t="s">
        <v>32</v>
      </c>
      <c r="F19" s="109"/>
      <c r="G19" s="106"/>
      <c r="H19" s="109"/>
      <c r="I19" s="109">
        <f>SUM(I20:I24)</f>
        <v>900</v>
      </c>
      <c r="J19" s="56"/>
      <c r="K19" s="57" t="s">
        <v>29</v>
      </c>
      <c r="L19" s="34"/>
      <c r="M19" s="34"/>
      <c r="N19" s="34"/>
    </row>
    <row r="20" spans="1:14" s="33" customFormat="1" ht="16.5">
      <c r="A20" s="40"/>
      <c r="B20" s="40"/>
      <c r="C20" s="40" t="s">
        <v>5</v>
      </c>
      <c r="D20" s="88" t="s">
        <v>42</v>
      </c>
      <c r="E20" s="41"/>
      <c r="F20" s="106">
        <v>12</v>
      </c>
      <c r="G20" s="106"/>
      <c r="H20" s="106">
        <v>15</v>
      </c>
      <c r="I20" s="106">
        <f>F20*H20</f>
        <v>180</v>
      </c>
      <c r="J20" s="41"/>
      <c r="K20" s="42" t="s">
        <v>26</v>
      </c>
      <c r="L20" s="32"/>
      <c r="M20" s="32"/>
      <c r="N20" s="32"/>
    </row>
    <row r="21" spans="1:14" s="33" customFormat="1" ht="16.5">
      <c r="A21" s="40"/>
      <c r="B21" s="40"/>
      <c r="C21" s="40" t="s">
        <v>6</v>
      </c>
      <c r="D21" s="88" t="s">
        <v>196</v>
      </c>
      <c r="E21" s="41"/>
      <c r="F21" s="106">
        <v>12</v>
      </c>
      <c r="G21" s="106"/>
      <c r="H21" s="106">
        <v>15</v>
      </c>
      <c r="I21" s="106">
        <f>F21*H21</f>
        <v>180</v>
      </c>
      <c r="J21" s="41"/>
      <c r="K21" s="42" t="s">
        <v>26</v>
      </c>
      <c r="L21" s="32"/>
      <c r="M21" s="32"/>
      <c r="N21" s="32"/>
    </row>
    <row r="22" spans="1:14" s="33" customFormat="1" ht="16.5">
      <c r="A22" s="40"/>
      <c r="B22" s="40"/>
      <c r="C22" s="40" t="s">
        <v>7</v>
      </c>
      <c r="D22" s="89" t="s">
        <v>46</v>
      </c>
      <c r="E22" s="41"/>
      <c r="F22" s="106">
        <v>12</v>
      </c>
      <c r="G22" s="106"/>
      <c r="H22" s="106">
        <v>15</v>
      </c>
      <c r="I22" s="106">
        <f>F22*H22</f>
        <v>180</v>
      </c>
      <c r="J22" s="41"/>
      <c r="K22" s="42" t="s">
        <v>26</v>
      </c>
      <c r="L22" s="32"/>
      <c r="M22" s="32"/>
      <c r="N22" s="32"/>
    </row>
    <row r="23" spans="1:14" s="33" customFormat="1" ht="16.5">
      <c r="A23" s="43"/>
      <c r="B23" s="43"/>
      <c r="C23" s="43" t="s">
        <v>8</v>
      </c>
      <c r="D23" s="89" t="s">
        <v>48</v>
      </c>
      <c r="E23" s="41"/>
      <c r="F23" s="106">
        <v>12</v>
      </c>
      <c r="G23" s="106"/>
      <c r="H23" s="106">
        <v>15</v>
      </c>
      <c r="I23" s="106">
        <f>F23*H23</f>
        <v>180</v>
      </c>
      <c r="J23" s="41"/>
      <c r="K23" s="44"/>
    </row>
    <row r="24" spans="1:14" s="33" customFormat="1" ht="16.5">
      <c r="A24" s="43"/>
      <c r="B24" s="43"/>
      <c r="C24" s="43" t="s">
        <v>9</v>
      </c>
      <c r="D24" s="89" t="s">
        <v>47</v>
      </c>
      <c r="E24" s="41"/>
      <c r="F24" s="106">
        <v>12</v>
      </c>
      <c r="G24" s="106"/>
      <c r="H24" s="106">
        <v>15</v>
      </c>
      <c r="I24" s="106">
        <f>F24*H24</f>
        <v>180</v>
      </c>
      <c r="J24" s="41"/>
      <c r="K24" s="44"/>
    </row>
    <row r="25" spans="1:14" s="33" customFormat="1" ht="16.5">
      <c r="A25" s="43"/>
      <c r="B25" s="43"/>
      <c r="C25" s="43"/>
      <c r="D25" s="90"/>
      <c r="E25" s="41"/>
      <c r="F25" s="41"/>
      <c r="G25" s="41"/>
      <c r="H25" s="41"/>
      <c r="I25" s="41"/>
      <c r="J25" s="41"/>
      <c r="K25" s="44"/>
    </row>
    <row r="26" spans="1:14" s="35" customFormat="1" ht="53.25" customHeight="1">
      <c r="A26" s="38"/>
      <c r="B26" s="38">
        <v>3</v>
      </c>
      <c r="C26" s="125" t="s">
        <v>151</v>
      </c>
      <c r="D26" s="125"/>
      <c r="E26" s="56" t="s">
        <v>43</v>
      </c>
      <c r="F26" s="41"/>
      <c r="G26" s="41"/>
      <c r="H26" s="41"/>
      <c r="I26" s="41">
        <f>SUM(I27:I31)</f>
        <v>7200</v>
      </c>
      <c r="J26" s="56"/>
      <c r="K26" s="57" t="s">
        <v>29</v>
      </c>
      <c r="L26" s="34"/>
      <c r="M26" s="34"/>
      <c r="N26" s="34"/>
    </row>
    <row r="27" spans="1:14" s="33" customFormat="1" ht="16.5">
      <c r="A27" s="40"/>
      <c r="B27" s="40"/>
      <c r="C27" s="91" t="s">
        <v>5</v>
      </c>
      <c r="D27" s="92" t="s">
        <v>44</v>
      </c>
      <c r="E27" s="41"/>
      <c r="F27" s="41">
        <v>96</v>
      </c>
      <c r="G27" s="41" t="s">
        <v>226</v>
      </c>
      <c r="H27" s="41">
        <v>30</v>
      </c>
      <c r="I27" s="41">
        <f>F27*H27</f>
        <v>2880</v>
      </c>
      <c r="J27" s="41"/>
      <c r="K27" s="42" t="s">
        <v>26</v>
      </c>
      <c r="L27" s="32"/>
      <c r="M27" s="32"/>
      <c r="N27" s="32"/>
    </row>
    <row r="28" spans="1:14" s="33" customFormat="1" ht="16.5">
      <c r="A28" s="40"/>
      <c r="B28" s="40"/>
      <c r="C28" s="91" t="s">
        <v>6</v>
      </c>
      <c r="D28" s="92" t="s">
        <v>45</v>
      </c>
      <c r="E28" s="41"/>
      <c r="F28" s="41">
        <v>96</v>
      </c>
      <c r="G28" s="41" t="s">
        <v>226</v>
      </c>
      <c r="H28" s="41">
        <v>10</v>
      </c>
      <c r="I28" s="41">
        <f t="shared" ref="I28:I31" si="1">F28*H28</f>
        <v>960</v>
      </c>
      <c r="J28" s="41"/>
      <c r="K28" s="42" t="s">
        <v>26</v>
      </c>
      <c r="L28" s="32"/>
      <c r="M28" s="32"/>
      <c r="N28" s="32"/>
    </row>
    <row r="29" spans="1:14" s="33" customFormat="1" ht="16.5">
      <c r="A29" s="40"/>
      <c r="B29" s="40"/>
      <c r="C29" s="91" t="s">
        <v>7</v>
      </c>
      <c r="D29" s="92" t="s">
        <v>49</v>
      </c>
      <c r="E29" s="41"/>
      <c r="F29" s="41">
        <v>96</v>
      </c>
      <c r="G29" s="41" t="s">
        <v>226</v>
      </c>
      <c r="H29" s="41">
        <v>10</v>
      </c>
      <c r="I29" s="41">
        <f t="shared" si="1"/>
        <v>960</v>
      </c>
      <c r="J29" s="41"/>
      <c r="K29" s="42"/>
      <c r="L29" s="32"/>
      <c r="M29" s="32"/>
      <c r="N29" s="32"/>
    </row>
    <row r="30" spans="1:14" s="33" customFormat="1" ht="16.5">
      <c r="A30" s="40"/>
      <c r="B30" s="40"/>
      <c r="C30" s="91" t="s">
        <v>8</v>
      </c>
      <c r="D30" s="92" t="s">
        <v>50</v>
      </c>
      <c r="E30" s="41"/>
      <c r="F30" s="41">
        <v>96</v>
      </c>
      <c r="G30" s="41" t="s">
        <v>226</v>
      </c>
      <c r="H30" s="41">
        <v>10</v>
      </c>
      <c r="I30" s="41">
        <f t="shared" si="1"/>
        <v>960</v>
      </c>
      <c r="J30" s="41"/>
      <c r="K30" s="42" t="s">
        <v>26</v>
      </c>
      <c r="L30" s="32"/>
      <c r="M30" s="32"/>
      <c r="N30" s="32"/>
    </row>
    <row r="31" spans="1:14" s="33" customFormat="1" ht="16.5">
      <c r="A31" s="43"/>
      <c r="B31" s="43"/>
      <c r="C31" s="91" t="s">
        <v>9</v>
      </c>
      <c r="D31" s="92" t="s">
        <v>51</v>
      </c>
      <c r="E31" s="41"/>
      <c r="F31" s="41">
        <v>96</v>
      </c>
      <c r="G31" s="41" t="s">
        <v>226</v>
      </c>
      <c r="H31" s="41">
        <v>15</v>
      </c>
      <c r="I31" s="41">
        <f t="shared" si="1"/>
        <v>1440</v>
      </c>
      <c r="J31" s="41"/>
      <c r="K31" s="44"/>
    </row>
    <row r="32" spans="1:14" s="33" customFormat="1" ht="16.5">
      <c r="A32" s="43"/>
      <c r="B32" s="43"/>
      <c r="C32" s="43"/>
      <c r="D32" s="89"/>
      <c r="E32" s="41"/>
      <c r="F32" s="41"/>
      <c r="G32" s="41"/>
      <c r="H32" s="41"/>
      <c r="I32" s="41"/>
      <c r="J32" s="41"/>
      <c r="K32" s="44"/>
    </row>
    <row r="33" spans="1:14" s="33" customFormat="1" ht="16.5">
      <c r="A33" s="43"/>
      <c r="B33" s="43"/>
      <c r="C33" s="43"/>
      <c r="D33" s="89"/>
      <c r="E33" s="41"/>
      <c r="F33" s="41"/>
      <c r="G33" s="41"/>
      <c r="H33" s="41"/>
      <c r="I33" s="41"/>
      <c r="J33" s="41"/>
      <c r="K33" s="44"/>
    </row>
    <row r="34" spans="1:14" s="35" customFormat="1" ht="43.5" customHeight="1">
      <c r="A34" s="38"/>
      <c r="B34" s="93">
        <v>4</v>
      </c>
      <c r="C34" s="126" t="s">
        <v>155</v>
      </c>
      <c r="D34" s="126"/>
      <c r="E34" s="56" t="s">
        <v>199</v>
      </c>
      <c r="F34" s="56"/>
      <c r="G34" s="41"/>
      <c r="H34" s="56"/>
      <c r="I34" s="56">
        <f>SUM(I35:I41)</f>
        <v>4920</v>
      </c>
      <c r="J34" s="56"/>
      <c r="K34" s="57" t="s">
        <v>29</v>
      </c>
      <c r="L34" s="34"/>
      <c r="M34" s="34"/>
      <c r="N34" s="34"/>
    </row>
    <row r="35" spans="1:14" s="33" customFormat="1" ht="16.5">
      <c r="A35" s="40"/>
      <c r="B35" s="40"/>
      <c r="C35" s="91" t="s">
        <v>5</v>
      </c>
      <c r="D35" s="92" t="s">
        <v>64</v>
      </c>
      <c r="E35" s="41"/>
      <c r="F35" s="41">
        <v>8</v>
      </c>
      <c r="G35" s="41" t="s">
        <v>226</v>
      </c>
      <c r="H35" s="41">
        <v>60</v>
      </c>
      <c r="I35" s="41">
        <f>F35*H35</f>
        <v>480</v>
      </c>
      <c r="J35" s="41"/>
      <c r="K35" s="42" t="s">
        <v>26</v>
      </c>
      <c r="L35" s="32"/>
      <c r="M35" s="32"/>
      <c r="N35" s="32"/>
    </row>
    <row r="36" spans="1:14" s="33" customFormat="1" ht="16.5">
      <c r="A36" s="40"/>
      <c r="B36" s="40"/>
      <c r="C36" s="91" t="s">
        <v>6</v>
      </c>
      <c r="D36" s="92" t="s">
        <v>74</v>
      </c>
      <c r="E36" s="41"/>
      <c r="F36" s="41">
        <v>10</v>
      </c>
      <c r="G36" s="41" t="s">
        <v>226</v>
      </c>
      <c r="H36" s="41">
        <v>60</v>
      </c>
      <c r="I36" s="41">
        <f t="shared" ref="I36:I41" si="2">F36*H36</f>
        <v>600</v>
      </c>
      <c r="J36" s="41"/>
      <c r="K36" s="42" t="s">
        <v>26</v>
      </c>
      <c r="L36" s="32"/>
      <c r="M36" s="32"/>
      <c r="N36" s="32"/>
    </row>
    <row r="37" spans="1:14" s="33" customFormat="1" ht="16.5">
      <c r="A37" s="40"/>
      <c r="B37" s="40"/>
      <c r="C37" s="91" t="s">
        <v>7</v>
      </c>
      <c r="D37" s="92" t="s">
        <v>75</v>
      </c>
      <c r="E37" s="41"/>
      <c r="F37" s="41">
        <v>4</v>
      </c>
      <c r="G37" s="41" t="s">
        <v>226</v>
      </c>
      <c r="H37" s="41">
        <v>300</v>
      </c>
      <c r="I37" s="41">
        <f t="shared" si="2"/>
        <v>1200</v>
      </c>
      <c r="J37" s="41"/>
      <c r="K37" s="42" t="s">
        <v>26</v>
      </c>
      <c r="L37" s="32"/>
      <c r="M37" s="32"/>
      <c r="N37" s="32"/>
    </row>
    <row r="38" spans="1:14" s="33" customFormat="1" ht="16.5">
      <c r="A38" s="43"/>
      <c r="B38" s="43"/>
      <c r="C38" s="91" t="s">
        <v>8</v>
      </c>
      <c r="D38" s="92" t="s">
        <v>79</v>
      </c>
      <c r="E38" s="41"/>
      <c r="F38" s="41">
        <v>4</v>
      </c>
      <c r="G38" s="41" t="s">
        <v>226</v>
      </c>
      <c r="H38" s="41">
        <v>120</v>
      </c>
      <c r="I38" s="41">
        <f t="shared" si="2"/>
        <v>480</v>
      </c>
      <c r="J38" s="41"/>
      <c r="K38" s="44"/>
    </row>
    <row r="39" spans="1:14" s="33" customFormat="1" ht="16.5">
      <c r="A39" s="43"/>
      <c r="B39" s="43"/>
      <c r="C39" s="91" t="s">
        <v>9</v>
      </c>
      <c r="D39" s="92" t="s">
        <v>80</v>
      </c>
      <c r="E39" s="41"/>
      <c r="F39" s="41">
        <v>4</v>
      </c>
      <c r="G39" s="41" t="s">
        <v>226</v>
      </c>
      <c r="H39" s="41">
        <v>60</v>
      </c>
      <c r="I39" s="41">
        <f t="shared" si="2"/>
        <v>240</v>
      </c>
      <c r="J39" s="41"/>
      <c r="K39" s="44"/>
    </row>
    <row r="40" spans="1:14" s="33" customFormat="1" ht="16.5">
      <c r="A40" s="43"/>
      <c r="B40" s="43"/>
      <c r="C40" s="91"/>
      <c r="D40" s="92" t="s">
        <v>230</v>
      </c>
      <c r="E40" s="41"/>
      <c r="F40" s="41">
        <v>4</v>
      </c>
      <c r="G40" s="41" t="s">
        <v>226</v>
      </c>
      <c r="H40" s="41">
        <v>120</v>
      </c>
      <c r="I40" s="41">
        <f t="shared" si="2"/>
        <v>480</v>
      </c>
      <c r="J40" s="41"/>
      <c r="K40" s="44"/>
    </row>
    <row r="41" spans="1:14" s="33" customFormat="1" ht="16.5">
      <c r="A41" s="43"/>
      <c r="B41" s="43"/>
      <c r="C41" s="91" t="s">
        <v>81</v>
      </c>
      <c r="D41" s="92" t="s">
        <v>76</v>
      </c>
      <c r="E41" s="41"/>
      <c r="F41" s="41">
        <v>2</v>
      </c>
      <c r="G41" s="41" t="s">
        <v>226</v>
      </c>
      <c r="H41" s="41">
        <v>720</v>
      </c>
      <c r="I41" s="41">
        <f t="shared" si="2"/>
        <v>1440</v>
      </c>
      <c r="J41" s="41"/>
      <c r="K41" s="44"/>
    </row>
    <row r="42" spans="1:14" s="33" customFormat="1" ht="16.5">
      <c r="A42" s="43"/>
      <c r="B42" s="43"/>
      <c r="C42" s="91"/>
      <c r="D42" s="92"/>
      <c r="E42" s="41"/>
      <c r="F42" s="41"/>
      <c r="G42" s="41"/>
      <c r="H42" s="41"/>
      <c r="I42" s="41"/>
      <c r="J42" s="41"/>
      <c r="K42" s="44"/>
    </row>
    <row r="43" spans="1:14" s="33" customFormat="1" ht="16.5">
      <c r="A43" s="43"/>
      <c r="B43" s="43"/>
      <c r="C43" s="91"/>
      <c r="D43" s="92"/>
      <c r="E43" s="41"/>
      <c r="F43" s="41"/>
      <c r="G43" s="41"/>
      <c r="H43" s="41"/>
      <c r="I43" s="41"/>
      <c r="J43" s="41"/>
      <c r="K43" s="44"/>
    </row>
    <row r="44" spans="1:14" s="35" customFormat="1" ht="43.5" customHeight="1">
      <c r="A44" s="38"/>
      <c r="B44" s="93">
        <v>5</v>
      </c>
      <c r="C44" s="126" t="s">
        <v>98</v>
      </c>
      <c r="D44" s="126"/>
      <c r="E44" s="56" t="s">
        <v>201</v>
      </c>
      <c r="F44" s="56"/>
      <c r="G44" s="41"/>
      <c r="H44" s="56"/>
      <c r="I44" s="56">
        <f>SUM(I45:I49)</f>
        <v>1980</v>
      </c>
      <c r="J44" s="56"/>
      <c r="K44" s="57" t="s">
        <v>29</v>
      </c>
      <c r="L44" s="34"/>
      <c r="M44" s="34"/>
      <c r="N44" s="34"/>
    </row>
    <row r="45" spans="1:14" s="33" customFormat="1" ht="16.5">
      <c r="A45" s="40"/>
      <c r="B45" s="94"/>
      <c r="C45" s="91" t="s">
        <v>5</v>
      </c>
      <c r="D45" s="92" t="s">
        <v>64</v>
      </c>
      <c r="E45" s="41"/>
      <c r="F45" s="41">
        <v>12</v>
      </c>
      <c r="G45" s="41" t="s">
        <v>226</v>
      </c>
      <c r="H45" s="41">
        <v>60</v>
      </c>
      <c r="I45" s="41">
        <f>F45*H45</f>
        <v>720</v>
      </c>
      <c r="J45" s="41"/>
      <c r="K45" s="42" t="s">
        <v>26</v>
      </c>
      <c r="L45" s="32"/>
      <c r="M45" s="32"/>
      <c r="N45" s="32"/>
    </row>
    <row r="46" spans="1:14" s="33" customFormat="1" ht="16.5">
      <c r="A46" s="40"/>
      <c r="B46" s="94"/>
      <c r="C46" s="91" t="s">
        <v>6</v>
      </c>
      <c r="D46" s="92" t="s">
        <v>186</v>
      </c>
      <c r="E46" s="41"/>
      <c r="F46" s="41">
        <v>12</v>
      </c>
      <c r="G46" s="41" t="s">
        <v>226</v>
      </c>
      <c r="H46" s="41">
        <v>30</v>
      </c>
      <c r="I46" s="41">
        <f t="shared" ref="I46:I49" si="3">F46*H46</f>
        <v>360</v>
      </c>
      <c r="J46" s="41"/>
      <c r="K46" s="42" t="s">
        <v>26</v>
      </c>
      <c r="L46" s="32"/>
      <c r="M46" s="32"/>
      <c r="N46" s="32"/>
    </row>
    <row r="47" spans="1:14" s="33" customFormat="1" ht="16.5">
      <c r="A47" s="40"/>
      <c r="B47" s="94"/>
      <c r="C47" s="91" t="s">
        <v>7</v>
      </c>
      <c r="D47" s="92" t="s">
        <v>86</v>
      </c>
      <c r="E47" s="41"/>
      <c r="F47" s="41">
        <v>3</v>
      </c>
      <c r="G47" s="41" t="s">
        <v>226</v>
      </c>
      <c r="H47" s="41">
        <v>60</v>
      </c>
      <c r="I47" s="41">
        <f t="shared" si="3"/>
        <v>180</v>
      </c>
      <c r="J47" s="41"/>
      <c r="K47" s="42" t="s">
        <v>26</v>
      </c>
      <c r="L47" s="32"/>
      <c r="M47" s="32"/>
      <c r="N47" s="32"/>
    </row>
    <row r="48" spans="1:14" s="33" customFormat="1" ht="16.5">
      <c r="A48" s="43"/>
      <c r="B48" s="94"/>
      <c r="C48" s="91" t="s">
        <v>8</v>
      </c>
      <c r="D48" s="92" t="s">
        <v>87</v>
      </c>
      <c r="E48" s="41"/>
      <c r="F48" s="41">
        <v>6</v>
      </c>
      <c r="G48" s="41" t="s">
        <v>226</v>
      </c>
      <c r="H48" s="41">
        <v>60</v>
      </c>
      <c r="I48" s="41">
        <f t="shared" si="3"/>
        <v>360</v>
      </c>
      <c r="J48" s="41"/>
      <c r="K48" s="44"/>
    </row>
    <row r="49" spans="1:14" s="33" customFormat="1" ht="16.5">
      <c r="A49" s="43"/>
      <c r="B49" s="94"/>
      <c r="C49" s="91" t="s">
        <v>9</v>
      </c>
      <c r="D49" s="92" t="s">
        <v>179</v>
      </c>
      <c r="E49" s="41"/>
      <c r="F49" s="41">
        <v>12</v>
      </c>
      <c r="G49" s="41" t="s">
        <v>226</v>
      </c>
      <c r="H49" s="41">
        <v>30</v>
      </c>
      <c r="I49" s="41">
        <f t="shared" si="3"/>
        <v>360</v>
      </c>
      <c r="J49" s="41"/>
      <c r="K49" s="44"/>
    </row>
    <row r="50" spans="1:14" s="33" customFormat="1" ht="16.5">
      <c r="A50" s="43"/>
      <c r="B50" s="43"/>
      <c r="C50" s="43"/>
      <c r="D50" s="89"/>
      <c r="E50" s="41"/>
      <c r="F50" s="41"/>
      <c r="G50" s="41"/>
      <c r="H50" s="41"/>
      <c r="I50" s="41"/>
      <c r="J50" s="41"/>
      <c r="K50" s="44"/>
    </row>
    <row r="51" spans="1:14" s="35" customFormat="1" ht="33.75" customHeight="1">
      <c r="A51" s="38"/>
      <c r="B51" s="93">
        <v>6</v>
      </c>
      <c r="C51" s="126" t="s">
        <v>104</v>
      </c>
      <c r="D51" s="126"/>
      <c r="E51" s="56" t="s">
        <v>66</v>
      </c>
      <c r="F51" s="56"/>
      <c r="G51" s="41"/>
      <c r="H51" s="56"/>
      <c r="I51" s="56">
        <f>SUM(I52:I57)</f>
        <v>32400</v>
      </c>
      <c r="J51" s="56"/>
      <c r="K51" s="57" t="s">
        <v>29</v>
      </c>
      <c r="L51" s="34"/>
      <c r="M51" s="34"/>
      <c r="N51" s="34"/>
    </row>
    <row r="52" spans="1:14" s="33" customFormat="1" ht="16.5">
      <c r="A52" s="40"/>
      <c r="B52" s="94"/>
      <c r="C52" s="91" t="s">
        <v>5</v>
      </c>
      <c r="D52" s="92" t="s">
        <v>64</v>
      </c>
      <c r="E52" s="41"/>
      <c r="F52" s="41">
        <v>96</v>
      </c>
      <c r="G52" s="41" t="s">
        <v>226</v>
      </c>
      <c r="H52" s="41">
        <v>30</v>
      </c>
      <c r="I52" s="41">
        <f>F52*H52</f>
        <v>2880</v>
      </c>
      <c r="J52" s="41"/>
      <c r="K52" s="42" t="s">
        <v>26</v>
      </c>
      <c r="L52" s="32"/>
      <c r="M52" s="32"/>
      <c r="N52" s="32"/>
    </row>
    <row r="53" spans="1:14" s="33" customFormat="1" ht="16.5">
      <c r="A53" s="40"/>
      <c r="B53" s="94"/>
      <c r="C53" s="91" t="s">
        <v>6</v>
      </c>
      <c r="D53" s="92" t="s">
        <v>105</v>
      </c>
      <c r="E53" s="41"/>
      <c r="F53" s="41">
        <v>288</v>
      </c>
      <c r="G53" s="41" t="s">
        <v>226</v>
      </c>
      <c r="H53" s="41">
        <v>60</v>
      </c>
      <c r="I53" s="41">
        <f t="shared" ref="I53:I57" si="4">F53*H53</f>
        <v>17280</v>
      </c>
      <c r="J53" s="41"/>
      <c r="K53" s="42" t="s">
        <v>26</v>
      </c>
      <c r="L53" s="32"/>
      <c r="M53" s="32">
        <v>2</v>
      </c>
      <c r="N53" s="32">
        <v>60</v>
      </c>
    </row>
    <row r="54" spans="1:14" s="33" customFormat="1" ht="16.5">
      <c r="A54" s="40"/>
      <c r="B54" s="94"/>
      <c r="C54" s="91" t="s">
        <v>7</v>
      </c>
      <c r="D54" s="92" t="s">
        <v>107</v>
      </c>
      <c r="E54" s="41"/>
      <c r="F54" s="41">
        <v>72</v>
      </c>
      <c r="G54" s="41" t="s">
        <v>226</v>
      </c>
      <c r="H54" s="41">
        <v>30</v>
      </c>
      <c r="I54" s="41">
        <f t="shared" si="4"/>
        <v>2160</v>
      </c>
      <c r="J54" s="41"/>
      <c r="K54" s="42" t="s">
        <v>26</v>
      </c>
      <c r="L54" s="32"/>
      <c r="M54" s="32">
        <v>30</v>
      </c>
      <c r="N54" s="32">
        <f>M53*N53*M54</f>
        <v>3600</v>
      </c>
    </row>
    <row r="55" spans="1:14" s="33" customFormat="1" ht="16.5">
      <c r="A55" s="43"/>
      <c r="B55" s="94"/>
      <c r="C55" s="91" t="s">
        <v>8</v>
      </c>
      <c r="D55" s="92" t="s">
        <v>117</v>
      </c>
      <c r="E55" s="41"/>
      <c r="F55" s="41">
        <v>12</v>
      </c>
      <c r="G55" s="41" t="s">
        <v>226</v>
      </c>
      <c r="H55" s="41">
        <v>60</v>
      </c>
      <c r="I55" s="41">
        <f t="shared" si="4"/>
        <v>720</v>
      </c>
      <c r="J55" s="41"/>
      <c r="K55" s="44"/>
      <c r="M55" s="33">
        <v>5</v>
      </c>
      <c r="N55" s="33">
        <v>30</v>
      </c>
    </row>
    <row r="56" spans="1:14" s="33" customFormat="1" ht="16.5">
      <c r="A56" s="43"/>
      <c r="B56" s="94"/>
      <c r="C56" s="91" t="s">
        <v>9</v>
      </c>
      <c r="D56" s="92" t="s">
        <v>139</v>
      </c>
      <c r="E56" s="41"/>
      <c r="F56" s="41">
        <v>72</v>
      </c>
      <c r="G56" s="41" t="s">
        <v>226</v>
      </c>
      <c r="H56" s="41">
        <v>10</v>
      </c>
      <c r="I56" s="41">
        <f t="shared" si="4"/>
        <v>720</v>
      </c>
      <c r="J56" s="41"/>
      <c r="K56" s="44"/>
      <c r="M56" s="33">
        <v>1</v>
      </c>
      <c r="N56" s="33">
        <f>M55*N55</f>
        <v>150</v>
      </c>
    </row>
    <row r="57" spans="1:14" s="33" customFormat="1" ht="16.5">
      <c r="A57" s="43"/>
      <c r="B57" s="94"/>
      <c r="C57" s="91">
        <v>6</v>
      </c>
      <c r="D57" s="92" t="s">
        <v>190</v>
      </c>
      <c r="E57" s="41"/>
      <c r="F57" s="41">
        <v>288</v>
      </c>
      <c r="G57" s="41" t="s">
        <v>226</v>
      </c>
      <c r="H57" s="41">
        <v>30</v>
      </c>
      <c r="I57" s="41">
        <f t="shared" si="4"/>
        <v>8640</v>
      </c>
      <c r="J57" s="41"/>
      <c r="K57" s="44"/>
      <c r="M57" s="33">
        <v>1</v>
      </c>
      <c r="N57" s="33">
        <v>30</v>
      </c>
    </row>
    <row r="58" spans="1:14" s="33" customFormat="1" ht="16.5">
      <c r="A58" s="43"/>
      <c r="B58" s="94"/>
      <c r="C58" s="91"/>
      <c r="D58" s="92"/>
      <c r="E58" s="41"/>
      <c r="F58" s="41"/>
      <c r="G58" s="41"/>
      <c r="H58" s="41"/>
      <c r="I58" s="41"/>
      <c r="J58" s="41"/>
      <c r="K58" s="44"/>
    </row>
    <row r="59" spans="1:14" s="35" customFormat="1" ht="52.5" customHeight="1">
      <c r="A59" s="38"/>
      <c r="B59" s="93">
        <v>7</v>
      </c>
      <c r="C59" s="126" t="s">
        <v>200</v>
      </c>
      <c r="D59" s="126"/>
      <c r="E59" s="56" t="s">
        <v>152</v>
      </c>
      <c r="F59" s="56"/>
      <c r="G59" s="41"/>
      <c r="H59" s="56"/>
      <c r="I59" s="56">
        <f>SUM(I60:I61)</f>
        <v>840</v>
      </c>
      <c r="J59" s="56"/>
      <c r="K59" s="57" t="s">
        <v>29</v>
      </c>
      <c r="L59" s="34"/>
      <c r="M59" s="34"/>
      <c r="N59" s="34"/>
    </row>
    <row r="60" spans="1:14" s="33" customFormat="1" ht="16.5">
      <c r="A60" s="40"/>
      <c r="B60" s="94"/>
      <c r="C60" s="10" t="s">
        <v>5</v>
      </c>
      <c r="D60" s="74" t="s">
        <v>64</v>
      </c>
      <c r="E60" s="41"/>
      <c r="F60" s="41">
        <v>1</v>
      </c>
      <c r="G60" s="41" t="s">
        <v>226</v>
      </c>
      <c r="H60" s="41">
        <v>120</v>
      </c>
      <c r="I60" s="41">
        <f>F60*H60</f>
        <v>120</v>
      </c>
      <c r="J60" s="41"/>
      <c r="K60" s="42" t="s">
        <v>26</v>
      </c>
      <c r="L60" s="32"/>
      <c r="M60" s="32"/>
      <c r="N60" s="32"/>
    </row>
    <row r="61" spans="1:14" s="33" customFormat="1" ht="16.5">
      <c r="A61" s="40"/>
      <c r="B61" s="94"/>
      <c r="C61" s="10" t="s">
        <v>6</v>
      </c>
      <c r="D61" s="4" t="s">
        <v>229</v>
      </c>
      <c r="E61" s="41"/>
      <c r="F61" s="41">
        <v>1</v>
      </c>
      <c r="G61" s="41" t="s">
        <v>226</v>
      </c>
      <c r="H61" s="41">
        <v>720</v>
      </c>
      <c r="I61" s="41">
        <f>F61*H61</f>
        <v>720</v>
      </c>
      <c r="J61" s="41"/>
      <c r="K61" s="42" t="s">
        <v>26</v>
      </c>
      <c r="L61" s="32"/>
      <c r="M61" s="32"/>
      <c r="N61" s="32"/>
    </row>
    <row r="62" spans="1:14" s="33" customFormat="1" ht="16.5">
      <c r="A62" s="40"/>
      <c r="B62" s="94"/>
      <c r="C62" s="91"/>
      <c r="D62" s="92"/>
      <c r="E62" s="41"/>
      <c r="F62" s="41"/>
      <c r="G62" s="41"/>
      <c r="H62" s="41"/>
      <c r="I62" s="41"/>
      <c r="J62" s="41"/>
      <c r="K62" s="42" t="s">
        <v>26</v>
      </c>
      <c r="L62" s="32"/>
      <c r="M62" s="32"/>
      <c r="N62" s="32"/>
    </row>
    <row r="63" spans="1:14" s="33" customFormat="1" ht="16.5">
      <c r="A63" s="43"/>
      <c r="B63" s="94"/>
      <c r="C63" s="91"/>
      <c r="D63" s="92"/>
      <c r="E63" s="41"/>
      <c r="F63" s="41"/>
      <c r="G63" s="41"/>
      <c r="H63" s="41"/>
      <c r="I63" s="41"/>
      <c r="J63" s="41"/>
      <c r="K63" s="44"/>
    </row>
    <row r="64" spans="1:14" s="35" customFormat="1" ht="51" customHeight="1">
      <c r="A64" s="38"/>
      <c r="B64" s="93">
        <v>8</v>
      </c>
      <c r="C64" s="126" t="s">
        <v>191</v>
      </c>
      <c r="D64" s="126"/>
      <c r="E64" s="56" t="s">
        <v>66</v>
      </c>
      <c r="F64" s="56"/>
      <c r="G64" s="41"/>
      <c r="H64" s="56"/>
      <c r="I64" s="56">
        <f>SUM(I65:I66)</f>
        <v>2160</v>
      </c>
      <c r="J64" s="56"/>
      <c r="K64" s="57" t="s">
        <v>29</v>
      </c>
      <c r="L64" s="34"/>
      <c r="M64" s="34"/>
      <c r="N64" s="34"/>
    </row>
    <row r="65" spans="1:14" s="33" customFormat="1" ht="16.5">
      <c r="A65" s="40"/>
      <c r="B65" s="94"/>
      <c r="C65" s="91" t="s">
        <v>5</v>
      </c>
      <c r="D65" s="92" t="s">
        <v>64</v>
      </c>
      <c r="E65" s="41"/>
      <c r="F65" s="41">
        <v>12</v>
      </c>
      <c r="G65" s="41" t="s">
        <v>226</v>
      </c>
      <c r="H65" s="41">
        <v>60</v>
      </c>
      <c r="I65" s="41">
        <f>F65*H65</f>
        <v>720</v>
      </c>
      <c r="J65" s="41"/>
      <c r="K65" s="42" t="s">
        <v>26</v>
      </c>
      <c r="L65" s="32"/>
      <c r="M65" s="32"/>
      <c r="N65" s="32"/>
    </row>
    <row r="66" spans="1:14" s="33" customFormat="1" ht="16.5">
      <c r="A66" s="40"/>
      <c r="B66" s="94"/>
      <c r="C66" s="91" t="s">
        <v>6</v>
      </c>
      <c r="D66" s="92" t="s">
        <v>145</v>
      </c>
      <c r="E66" s="41"/>
      <c r="F66" s="41">
        <v>12</v>
      </c>
      <c r="G66" s="41" t="s">
        <v>226</v>
      </c>
      <c r="H66" s="41">
        <v>120</v>
      </c>
      <c r="I66" s="41">
        <f>F66*H66</f>
        <v>1440</v>
      </c>
      <c r="J66" s="41"/>
      <c r="K66" s="42" t="s">
        <v>26</v>
      </c>
      <c r="L66" s="32"/>
      <c r="M66" s="32"/>
      <c r="N66" s="32"/>
    </row>
    <row r="67" spans="1:14" s="33" customFormat="1" ht="16.5">
      <c r="A67" s="40"/>
      <c r="B67" s="94"/>
      <c r="C67" s="107"/>
      <c r="D67" s="108"/>
      <c r="E67" s="41"/>
      <c r="F67" s="41"/>
      <c r="G67" s="41"/>
      <c r="H67" s="41"/>
      <c r="I67" s="41"/>
      <c r="J67" s="41"/>
      <c r="K67" s="42"/>
      <c r="L67" s="32"/>
      <c r="M67" s="32"/>
      <c r="N67" s="32"/>
    </row>
    <row r="68" spans="1:14" s="33" customFormat="1" ht="40.5" customHeight="1">
      <c r="A68" s="40"/>
      <c r="B68" s="43">
        <v>9</v>
      </c>
      <c r="C68" s="112" t="s">
        <v>228</v>
      </c>
      <c r="D68" s="113"/>
      <c r="E68" s="41" t="s">
        <v>198</v>
      </c>
      <c r="F68" s="41"/>
      <c r="G68" s="41"/>
      <c r="H68" s="41"/>
      <c r="I68" s="41">
        <f>SUM(I69:I72)</f>
        <v>2160</v>
      </c>
      <c r="J68" s="41"/>
      <c r="K68" s="42" t="s">
        <v>26</v>
      </c>
      <c r="L68" s="32"/>
      <c r="M68" s="32"/>
      <c r="N68" s="32"/>
    </row>
    <row r="69" spans="1:14" s="33" customFormat="1" ht="16.5">
      <c r="A69" s="43"/>
      <c r="B69" s="43"/>
      <c r="C69" s="40" t="s">
        <v>5</v>
      </c>
      <c r="D69" s="88" t="s">
        <v>35</v>
      </c>
      <c r="E69" s="41"/>
      <c r="F69" s="41">
        <v>12</v>
      </c>
      <c r="G69" s="41" t="s">
        <v>226</v>
      </c>
      <c r="H69" s="41">
        <v>60</v>
      </c>
      <c r="I69" s="41">
        <f>F69*H69</f>
        <v>720</v>
      </c>
      <c r="J69" s="41"/>
      <c r="K69" s="44"/>
    </row>
    <row r="70" spans="1:14" s="33" customFormat="1" ht="16.5">
      <c r="A70" s="43"/>
      <c r="B70" s="43"/>
      <c r="C70" s="40" t="s">
        <v>6</v>
      </c>
      <c r="D70" s="95" t="s">
        <v>53</v>
      </c>
      <c r="E70" s="41"/>
      <c r="F70" s="41">
        <v>12</v>
      </c>
      <c r="G70" s="41" t="s">
        <v>226</v>
      </c>
      <c r="H70" s="41">
        <v>30</v>
      </c>
      <c r="I70" s="41">
        <f t="shared" ref="I70:I72" si="5">F70*H70</f>
        <v>360</v>
      </c>
      <c r="J70" s="41"/>
      <c r="K70" s="44"/>
    </row>
    <row r="71" spans="1:14" s="33" customFormat="1" ht="16.5">
      <c r="A71" s="43"/>
      <c r="B71" s="43"/>
      <c r="C71" s="40" t="s">
        <v>7</v>
      </c>
      <c r="D71" s="89" t="s">
        <v>52</v>
      </c>
      <c r="E71" s="41"/>
      <c r="F71" s="41">
        <v>12</v>
      </c>
      <c r="G71" s="41" t="s">
        <v>226</v>
      </c>
      <c r="H71" s="41">
        <v>60</v>
      </c>
      <c r="I71" s="41">
        <f t="shared" si="5"/>
        <v>720</v>
      </c>
      <c r="J71" s="41"/>
      <c r="K71" s="44"/>
    </row>
    <row r="72" spans="1:14" s="35" customFormat="1" ht="35.25" customHeight="1">
      <c r="A72" s="38"/>
      <c r="B72" s="43"/>
      <c r="C72" s="43" t="s">
        <v>8</v>
      </c>
      <c r="D72" s="89" t="s">
        <v>34</v>
      </c>
      <c r="E72" s="41"/>
      <c r="F72" s="41">
        <v>12</v>
      </c>
      <c r="G72" s="41" t="s">
        <v>226</v>
      </c>
      <c r="H72" s="41">
        <v>30</v>
      </c>
      <c r="I72" s="41">
        <f t="shared" si="5"/>
        <v>360</v>
      </c>
      <c r="J72" s="56"/>
      <c r="K72" s="57"/>
      <c r="L72" s="34"/>
      <c r="M72" s="34"/>
      <c r="N72" s="34"/>
    </row>
    <row r="73" spans="1:14" s="33" customFormat="1" ht="16.5">
      <c r="A73" s="43"/>
      <c r="B73" s="43"/>
      <c r="C73" s="43"/>
      <c r="D73" s="89"/>
      <c r="E73" s="41"/>
      <c r="F73" s="41"/>
      <c r="G73" s="41"/>
      <c r="H73" s="41"/>
      <c r="I73" s="41"/>
      <c r="J73" s="41"/>
      <c r="K73" s="44"/>
    </row>
    <row r="74" spans="1:14" s="33" customFormat="1" ht="16.5">
      <c r="A74" s="43"/>
      <c r="B74" s="93">
        <v>10</v>
      </c>
      <c r="C74" s="126" t="s">
        <v>147</v>
      </c>
      <c r="D74" s="126"/>
      <c r="E74" s="56" t="s">
        <v>153</v>
      </c>
      <c r="F74" s="41"/>
      <c r="G74" s="41"/>
      <c r="H74" s="41"/>
      <c r="I74" s="41">
        <f>SUM(I75:I78)</f>
        <v>2520</v>
      </c>
      <c r="J74" s="41"/>
      <c r="K74" s="44"/>
    </row>
    <row r="75" spans="1:14" s="33" customFormat="1" ht="16.5">
      <c r="A75" s="43"/>
      <c r="B75" s="94"/>
      <c r="C75" s="91" t="s">
        <v>5</v>
      </c>
      <c r="D75" s="92" t="s">
        <v>54</v>
      </c>
      <c r="E75" s="41"/>
      <c r="F75" s="41">
        <v>12</v>
      </c>
      <c r="G75" s="41" t="s">
        <v>226</v>
      </c>
      <c r="H75" s="41">
        <v>60</v>
      </c>
      <c r="I75" s="41">
        <f>F75*H75</f>
        <v>720</v>
      </c>
      <c r="J75" s="41"/>
      <c r="K75" s="44"/>
    </row>
    <row r="76" spans="1:14" s="33" customFormat="1" ht="16.5" customHeight="1">
      <c r="A76" s="43"/>
      <c r="B76" s="94"/>
      <c r="C76" s="91" t="s">
        <v>6</v>
      </c>
      <c r="D76" s="92" t="s">
        <v>55</v>
      </c>
      <c r="E76" s="41"/>
      <c r="F76" s="41">
        <v>12</v>
      </c>
      <c r="G76" s="41" t="s">
        <v>226</v>
      </c>
      <c r="H76" s="41">
        <v>30</v>
      </c>
      <c r="I76" s="41">
        <f t="shared" ref="I76:I78" si="6">F76*H76</f>
        <v>360</v>
      </c>
      <c r="J76" s="41"/>
      <c r="K76" s="44"/>
    </row>
    <row r="77" spans="1:14" s="33" customFormat="1" ht="16.5">
      <c r="A77" s="43"/>
      <c r="B77" s="94"/>
      <c r="C77" s="91" t="s">
        <v>7</v>
      </c>
      <c r="D77" s="92" t="s">
        <v>57</v>
      </c>
      <c r="E77" s="41"/>
      <c r="F77" s="41">
        <v>12</v>
      </c>
      <c r="G77" s="41" t="s">
        <v>226</v>
      </c>
      <c r="H77" s="41">
        <v>60</v>
      </c>
      <c r="I77" s="41">
        <f t="shared" si="6"/>
        <v>720</v>
      </c>
      <c r="J77" s="41"/>
      <c r="K77" s="44"/>
    </row>
    <row r="78" spans="1:14" s="33" customFormat="1" ht="16.5">
      <c r="A78" s="43"/>
      <c r="B78" s="94"/>
      <c r="C78" s="91" t="s">
        <v>8</v>
      </c>
      <c r="D78" s="92" t="s">
        <v>56</v>
      </c>
      <c r="E78" s="41"/>
      <c r="F78" s="41">
        <v>12</v>
      </c>
      <c r="G78" s="41" t="s">
        <v>226</v>
      </c>
      <c r="H78" s="41">
        <v>60</v>
      </c>
      <c r="I78" s="41">
        <f t="shared" si="6"/>
        <v>720</v>
      </c>
      <c r="J78" s="41"/>
      <c r="K78" s="44"/>
    </row>
    <row r="79" spans="1:14" s="33" customFormat="1" ht="16.5">
      <c r="A79" s="43"/>
      <c r="B79" s="43"/>
      <c r="C79" s="43"/>
      <c r="D79" s="89"/>
      <c r="E79" s="41"/>
      <c r="F79" s="41"/>
      <c r="G79" s="41"/>
      <c r="H79" s="41"/>
      <c r="I79" s="41"/>
      <c r="J79" s="41"/>
      <c r="K79" s="44"/>
    </row>
    <row r="80" spans="1:14" s="33" customFormat="1" ht="16.5">
      <c r="A80" s="43"/>
      <c r="B80" s="93">
        <v>11</v>
      </c>
      <c r="C80" s="126" t="s">
        <v>33</v>
      </c>
      <c r="D80" s="126"/>
      <c r="E80" s="56" t="s">
        <v>153</v>
      </c>
      <c r="F80" s="41"/>
      <c r="G80" s="41"/>
      <c r="H80" s="41"/>
      <c r="I80" s="41">
        <f>SUM(I81:I83)</f>
        <v>20160</v>
      </c>
      <c r="J80" s="41"/>
      <c r="K80" s="44"/>
    </row>
    <row r="81" spans="1:14" s="33" customFormat="1" ht="16.5">
      <c r="A81" s="43"/>
      <c r="B81" s="94"/>
      <c r="C81" s="91" t="s">
        <v>5</v>
      </c>
      <c r="D81" s="92" t="s">
        <v>36</v>
      </c>
      <c r="E81" s="41"/>
      <c r="F81" s="41">
        <v>96</v>
      </c>
      <c r="G81" s="41" t="s">
        <v>226</v>
      </c>
      <c r="H81" s="41">
        <v>30</v>
      </c>
      <c r="I81" s="41">
        <f>F81*H81</f>
        <v>2880</v>
      </c>
      <c r="J81" s="41"/>
      <c r="K81" s="44"/>
    </row>
    <row r="82" spans="1:14" s="35" customFormat="1" ht="39.75" customHeight="1">
      <c r="A82" s="38"/>
      <c r="B82" s="94"/>
      <c r="C82" s="91" t="s">
        <v>6</v>
      </c>
      <c r="D82" s="92" t="s">
        <v>37</v>
      </c>
      <c r="E82" s="41"/>
      <c r="F82" s="41">
        <v>96</v>
      </c>
      <c r="G82" s="41" t="s">
        <v>226</v>
      </c>
      <c r="H82" s="41">
        <v>120</v>
      </c>
      <c r="I82" s="41">
        <f t="shared" ref="I82:I83" si="7">F82*H82</f>
        <v>11520</v>
      </c>
      <c r="J82" s="56"/>
      <c r="K82" s="57"/>
      <c r="L82" s="34"/>
      <c r="M82" s="34"/>
      <c r="N82" s="34"/>
    </row>
    <row r="83" spans="1:14" s="33" customFormat="1" ht="16.5">
      <c r="A83" s="40"/>
      <c r="B83" s="94"/>
      <c r="C83" s="91" t="s">
        <v>7</v>
      </c>
      <c r="D83" s="92" t="s">
        <v>38</v>
      </c>
      <c r="E83" s="41"/>
      <c r="F83" s="41">
        <v>96</v>
      </c>
      <c r="G83" s="41" t="s">
        <v>226</v>
      </c>
      <c r="H83" s="41">
        <v>60</v>
      </c>
      <c r="I83" s="41">
        <f t="shared" si="7"/>
        <v>5760</v>
      </c>
      <c r="J83" s="41"/>
      <c r="K83" s="42"/>
      <c r="L83" s="32"/>
      <c r="M83" s="32"/>
      <c r="N83" s="32"/>
    </row>
    <row r="84" spans="1:14" s="33" customFormat="1" ht="16.5">
      <c r="A84" s="40"/>
      <c r="B84" s="94"/>
      <c r="C84" s="91"/>
      <c r="D84" s="92"/>
      <c r="E84" s="41"/>
      <c r="F84" s="41"/>
      <c r="G84" s="41"/>
      <c r="H84" s="41"/>
      <c r="I84" s="41"/>
      <c r="J84" s="41"/>
      <c r="K84" s="42"/>
      <c r="L84" s="32"/>
      <c r="M84" s="32"/>
      <c r="N84" s="32"/>
    </row>
    <row r="85" spans="1:14" s="33" customFormat="1" ht="16.5">
      <c r="A85" s="40"/>
      <c r="B85" s="94"/>
      <c r="C85" s="91"/>
      <c r="D85" s="92"/>
      <c r="E85" s="41"/>
      <c r="F85" s="41"/>
      <c r="G85" s="41"/>
      <c r="H85" s="41"/>
      <c r="I85" s="41">
        <f>I11+I19+I26+I34+I44+I51+I59+I64+I68+I74+I80</f>
        <v>76860</v>
      </c>
      <c r="J85" s="41"/>
      <c r="K85" s="42">
        <v>75660</v>
      </c>
      <c r="L85" s="32"/>
      <c r="M85" s="32"/>
      <c r="N85" s="32"/>
    </row>
    <row r="86" spans="1:14" s="33" customFormat="1" ht="16.5">
      <c r="A86" s="40"/>
      <c r="B86" s="43"/>
      <c r="C86" s="43"/>
      <c r="D86" s="89"/>
      <c r="E86" s="41"/>
      <c r="F86" s="41"/>
      <c r="G86" s="41"/>
      <c r="H86" s="41"/>
      <c r="I86" s="41"/>
      <c r="J86" s="41"/>
      <c r="K86" s="42">
        <v>60</v>
      </c>
      <c r="L86" s="32"/>
      <c r="M86" s="32"/>
      <c r="N86" s="32"/>
    </row>
    <row r="87" spans="1:14" s="33" customFormat="1" ht="16.5">
      <c r="A87" s="40"/>
      <c r="B87" s="128" t="s">
        <v>60</v>
      </c>
      <c r="C87" s="128"/>
      <c r="D87" s="128"/>
      <c r="E87" s="46"/>
      <c r="F87" s="41"/>
      <c r="G87" s="41"/>
      <c r="H87" s="41"/>
      <c r="I87" s="41"/>
      <c r="J87" s="41"/>
      <c r="K87" s="42">
        <f>K85/K86</f>
        <v>1261</v>
      </c>
      <c r="L87" s="32"/>
      <c r="M87" s="32"/>
      <c r="N87" s="32"/>
    </row>
    <row r="88" spans="1:14" s="33" customFormat="1" ht="16.5">
      <c r="A88" s="43"/>
      <c r="B88" s="93">
        <v>1</v>
      </c>
      <c r="C88" s="126" t="s">
        <v>68</v>
      </c>
      <c r="D88" s="126"/>
      <c r="E88" s="56" t="s">
        <v>31</v>
      </c>
      <c r="F88" s="41"/>
      <c r="G88" s="41"/>
      <c r="H88" s="41"/>
      <c r="I88" s="41"/>
      <c r="J88" s="41"/>
      <c r="K88" s="44"/>
    </row>
    <row r="89" spans="1:14" s="33" customFormat="1" ht="16.5">
      <c r="A89" s="43"/>
      <c r="B89" s="93"/>
      <c r="C89" s="91" t="s">
        <v>5</v>
      </c>
      <c r="D89" s="92" t="s">
        <v>64</v>
      </c>
      <c r="E89" s="56"/>
      <c r="F89" s="109"/>
      <c r="G89" s="106"/>
      <c r="H89" s="109"/>
      <c r="I89" s="109">
        <f>SUM(I90:I94)</f>
        <v>1620</v>
      </c>
      <c r="J89" s="47"/>
      <c r="K89" s="48"/>
    </row>
    <row r="90" spans="1:14" s="35" customFormat="1" ht="16.5">
      <c r="A90" s="38"/>
      <c r="B90" s="91"/>
      <c r="C90" s="91" t="s">
        <v>6</v>
      </c>
      <c r="D90" s="92" t="s">
        <v>69</v>
      </c>
      <c r="E90" s="41"/>
      <c r="F90" s="106">
        <v>10</v>
      </c>
      <c r="G90" s="106"/>
      <c r="H90" s="106">
        <v>60</v>
      </c>
      <c r="I90" s="106">
        <f t="shared" ref="I90:I94" si="8">F90*H90</f>
        <v>600</v>
      </c>
      <c r="J90" s="56"/>
      <c r="K90" s="57"/>
      <c r="L90" s="34"/>
      <c r="M90" s="34"/>
      <c r="N90" s="34"/>
    </row>
    <row r="91" spans="1:14" s="33" customFormat="1" ht="16.5">
      <c r="A91" s="40"/>
      <c r="B91" s="91"/>
      <c r="C91" s="91" t="s">
        <v>7</v>
      </c>
      <c r="D91" s="92" t="s">
        <v>70</v>
      </c>
      <c r="E91" s="41"/>
      <c r="F91" s="106">
        <v>2</v>
      </c>
      <c r="G91" s="106"/>
      <c r="H91" s="106">
        <v>60</v>
      </c>
      <c r="I91" s="106">
        <f t="shared" si="8"/>
        <v>120</v>
      </c>
      <c r="J91" s="41"/>
      <c r="K91" s="42"/>
      <c r="L91" s="32"/>
      <c r="M91" s="32"/>
      <c r="N91" s="32"/>
    </row>
    <row r="92" spans="1:14" s="33" customFormat="1" ht="16.5">
      <c r="A92" s="40"/>
      <c r="B92" s="94"/>
      <c r="C92" s="91" t="s">
        <v>8</v>
      </c>
      <c r="D92" s="92" t="s">
        <v>41</v>
      </c>
      <c r="E92" s="41"/>
      <c r="F92" s="106">
        <v>10</v>
      </c>
      <c r="G92" s="106"/>
      <c r="H92" s="106">
        <v>60</v>
      </c>
      <c r="I92" s="106">
        <f t="shared" si="8"/>
        <v>600</v>
      </c>
      <c r="J92" s="41"/>
      <c r="K92" s="42"/>
      <c r="L92" s="32"/>
      <c r="M92" s="32"/>
      <c r="N92" s="32"/>
    </row>
    <row r="93" spans="1:14" s="33" customFormat="1" ht="16.5">
      <c r="A93" s="40"/>
      <c r="B93" s="94"/>
      <c r="C93" s="91" t="s">
        <v>9</v>
      </c>
      <c r="D93" s="92" t="s">
        <v>197</v>
      </c>
      <c r="E93" s="41"/>
      <c r="F93" s="106">
        <v>10</v>
      </c>
      <c r="G93" s="106"/>
      <c r="H93" s="106">
        <v>15</v>
      </c>
      <c r="I93" s="106">
        <f t="shared" si="8"/>
        <v>150</v>
      </c>
      <c r="J93" s="41"/>
      <c r="K93" s="42"/>
      <c r="L93" s="32"/>
      <c r="M93" s="32"/>
      <c r="N93" s="32"/>
    </row>
    <row r="94" spans="1:14" s="33" customFormat="1" ht="16.5">
      <c r="A94" s="43"/>
      <c r="B94" s="43"/>
      <c r="C94" s="43"/>
      <c r="D94" s="44"/>
      <c r="E94" s="47"/>
      <c r="F94" s="106">
        <v>10</v>
      </c>
      <c r="G94" s="106"/>
      <c r="H94" s="106">
        <v>15</v>
      </c>
      <c r="I94" s="106">
        <f t="shared" si="8"/>
        <v>150</v>
      </c>
      <c r="J94" s="41"/>
      <c r="K94" s="44"/>
    </row>
    <row r="95" spans="1:14" s="33" customFormat="1" ht="16.5">
      <c r="A95" s="43"/>
      <c r="B95" s="43"/>
      <c r="C95" s="43"/>
      <c r="D95" s="44"/>
      <c r="E95" s="47"/>
      <c r="F95" s="106"/>
      <c r="G95" s="106"/>
      <c r="H95" s="106"/>
      <c r="I95" s="106"/>
      <c r="J95" s="41"/>
      <c r="K95" s="44"/>
    </row>
    <row r="96" spans="1:14" s="33" customFormat="1" ht="33">
      <c r="A96" s="43"/>
      <c r="B96" s="93">
        <v>2</v>
      </c>
      <c r="C96" s="126" t="s">
        <v>176</v>
      </c>
      <c r="D96" s="126"/>
      <c r="E96" s="56" t="s">
        <v>202</v>
      </c>
      <c r="F96" s="41"/>
      <c r="G96" s="41"/>
      <c r="H96" s="41"/>
      <c r="I96" s="56">
        <f>SUM(I97:I100)</f>
        <v>1560</v>
      </c>
      <c r="J96" s="41"/>
      <c r="K96" s="44"/>
    </row>
    <row r="97" spans="1:14" s="33" customFormat="1" ht="16.5">
      <c r="A97" s="43"/>
      <c r="B97" s="94"/>
      <c r="C97" s="91" t="s">
        <v>5</v>
      </c>
      <c r="D97" s="92" t="s">
        <v>64</v>
      </c>
      <c r="E97" s="41"/>
      <c r="F97" s="41">
        <v>2</v>
      </c>
      <c r="G97" s="41"/>
      <c r="H97" s="41">
        <v>60</v>
      </c>
      <c r="I97" s="41">
        <f>F97*H97</f>
        <v>120</v>
      </c>
      <c r="J97" s="41"/>
      <c r="K97" s="44"/>
    </row>
    <row r="98" spans="1:14" s="35" customFormat="1" ht="16.5">
      <c r="A98" s="38"/>
      <c r="B98" s="94"/>
      <c r="C98" s="91" t="s">
        <v>6</v>
      </c>
      <c r="D98" s="92" t="s">
        <v>77</v>
      </c>
      <c r="E98" s="41"/>
      <c r="F98" s="41">
        <v>2</v>
      </c>
      <c r="G98" s="41"/>
      <c r="H98" s="41">
        <v>120</v>
      </c>
      <c r="I98" s="41">
        <f t="shared" ref="I98:I100" si="9">F98*H98</f>
        <v>240</v>
      </c>
      <c r="J98" s="56"/>
      <c r="K98" s="57"/>
      <c r="L98" s="34"/>
      <c r="M98" s="34"/>
      <c r="N98" s="34"/>
    </row>
    <row r="99" spans="1:14" s="33" customFormat="1" ht="16.5">
      <c r="A99" s="40"/>
      <c r="B99" s="94"/>
      <c r="C99" s="91" t="s">
        <v>7</v>
      </c>
      <c r="D99" s="92" t="s">
        <v>78</v>
      </c>
      <c r="E99" s="41"/>
      <c r="F99" s="41">
        <v>2</v>
      </c>
      <c r="G99" s="41"/>
      <c r="H99" s="41">
        <v>240</v>
      </c>
      <c r="I99" s="41">
        <f t="shared" si="9"/>
        <v>480</v>
      </c>
      <c r="J99" s="41"/>
      <c r="K99" s="42"/>
      <c r="L99" s="32"/>
      <c r="M99" s="32"/>
      <c r="N99" s="32"/>
    </row>
    <row r="100" spans="1:14" s="33" customFormat="1" ht="16.5">
      <c r="A100" s="40"/>
      <c r="B100" s="94"/>
      <c r="C100" s="91" t="s">
        <v>8</v>
      </c>
      <c r="D100" s="92" t="s">
        <v>82</v>
      </c>
      <c r="E100" s="41"/>
      <c r="F100" s="41">
        <v>2</v>
      </c>
      <c r="G100" s="41"/>
      <c r="H100" s="41">
        <v>360</v>
      </c>
      <c r="I100" s="41">
        <f t="shared" si="9"/>
        <v>720</v>
      </c>
      <c r="J100" s="41"/>
      <c r="K100" s="42"/>
      <c r="L100" s="32"/>
      <c r="M100" s="32"/>
      <c r="N100" s="32"/>
    </row>
    <row r="101" spans="1:14" s="33" customFormat="1" ht="16.5">
      <c r="A101" s="40"/>
      <c r="B101" s="94"/>
      <c r="C101" s="91"/>
      <c r="D101" s="92"/>
      <c r="E101" s="41"/>
      <c r="F101" s="41"/>
      <c r="G101" s="41"/>
      <c r="H101" s="41"/>
      <c r="I101" s="41"/>
      <c r="J101" s="41"/>
      <c r="K101" s="42"/>
      <c r="L101" s="32"/>
      <c r="M101" s="32"/>
      <c r="N101" s="32"/>
    </row>
    <row r="102" spans="1:14" s="33" customFormat="1" ht="16.5">
      <c r="A102" s="40"/>
      <c r="B102" s="43">
        <v>3</v>
      </c>
      <c r="C102" s="126" t="s">
        <v>189</v>
      </c>
      <c r="D102" s="126"/>
      <c r="E102" s="41"/>
      <c r="F102" s="41"/>
      <c r="G102" s="41"/>
      <c r="H102" s="41"/>
      <c r="I102" s="56">
        <f>SUM(I103:I113)</f>
        <v>42480</v>
      </c>
      <c r="J102" s="41" t="s">
        <v>213</v>
      </c>
      <c r="K102" s="42"/>
      <c r="L102" s="32"/>
      <c r="M102" s="32"/>
      <c r="N102" s="32"/>
    </row>
    <row r="103" spans="1:14" s="33" customFormat="1" ht="16.5">
      <c r="A103" s="40"/>
      <c r="B103" s="43"/>
      <c r="C103" s="91" t="s">
        <v>5</v>
      </c>
      <c r="D103" s="92" t="s">
        <v>64</v>
      </c>
      <c r="E103" s="41"/>
      <c r="F103" s="41">
        <v>12</v>
      </c>
      <c r="G103" s="41"/>
      <c r="H103" s="41">
        <v>120</v>
      </c>
      <c r="I103" s="41">
        <f>F103*H103</f>
        <v>1440</v>
      </c>
      <c r="J103" s="41"/>
      <c r="K103" s="42"/>
      <c r="L103" s="32"/>
      <c r="M103" s="32"/>
      <c r="N103" s="32"/>
    </row>
    <row r="104" spans="1:14" s="33" customFormat="1" ht="25.5">
      <c r="A104" s="40"/>
      <c r="B104" s="43"/>
      <c r="C104" s="91" t="s">
        <v>6</v>
      </c>
      <c r="D104" s="92" t="s">
        <v>106</v>
      </c>
      <c r="E104" s="41"/>
      <c r="F104" s="41">
        <v>12</v>
      </c>
      <c r="G104" s="41"/>
      <c r="H104" s="41">
        <v>1260</v>
      </c>
      <c r="I104" s="41">
        <f t="shared" ref="I104:I113" si="10">F104*H104</f>
        <v>15120</v>
      </c>
      <c r="J104" s="41"/>
      <c r="K104" s="42"/>
      <c r="L104" s="32"/>
      <c r="M104" s="32"/>
      <c r="N104" s="32"/>
    </row>
    <row r="105" spans="1:14" s="33" customFormat="1" ht="25.5">
      <c r="A105" s="40"/>
      <c r="B105" s="43"/>
      <c r="C105" s="91" t="s">
        <v>7</v>
      </c>
      <c r="D105" s="92" t="s">
        <v>108</v>
      </c>
      <c r="E105" s="41"/>
      <c r="F105" s="41">
        <v>12</v>
      </c>
      <c r="G105" s="41"/>
      <c r="H105" s="41">
        <v>180</v>
      </c>
      <c r="I105" s="41">
        <f t="shared" si="10"/>
        <v>2160</v>
      </c>
      <c r="J105" s="41"/>
      <c r="K105" s="42"/>
      <c r="L105" s="32"/>
      <c r="M105" s="32"/>
      <c r="N105" s="32"/>
    </row>
    <row r="106" spans="1:14" s="33" customFormat="1" ht="25.5">
      <c r="A106" s="40"/>
      <c r="B106" s="43"/>
      <c r="C106" s="91" t="s">
        <v>8</v>
      </c>
      <c r="D106" s="92" t="s">
        <v>109</v>
      </c>
      <c r="E106" s="41"/>
      <c r="F106" s="41">
        <v>12</v>
      </c>
      <c r="G106" s="41"/>
      <c r="H106" s="41">
        <v>360</v>
      </c>
      <c r="I106" s="41">
        <f t="shared" si="10"/>
        <v>4320</v>
      </c>
      <c r="J106" s="41"/>
      <c r="K106" s="42"/>
      <c r="L106" s="32"/>
      <c r="M106" s="32"/>
      <c r="N106" s="32"/>
    </row>
    <row r="107" spans="1:14" s="33" customFormat="1" ht="16.5">
      <c r="A107" s="40"/>
      <c r="B107" s="43"/>
      <c r="C107" s="91" t="s">
        <v>9</v>
      </c>
      <c r="D107" s="92" t="s">
        <v>111</v>
      </c>
      <c r="E107" s="41"/>
      <c r="F107" s="41">
        <v>60</v>
      </c>
      <c r="G107" s="41"/>
      <c r="H107" s="41">
        <v>60</v>
      </c>
      <c r="I107" s="41">
        <f t="shared" si="10"/>
        <v>3600</v>
      </c>
      <c r="J107" s="41"/>
      <c r="K107" s="42"/>
      <c r="L107" s="32"/>
      <c r="M107" s="32"/>
      <c r="N107" s="32"/>
    </row>
    <row r="108" spans="1:14" s="33" customFormat="1" ht="16.5">
      <c r="A108" s="40"/>
      <c r="B108" s="43"/>
      <c r="C108" s="91">
        <v>8</v>
      </c>
      <c r="D108" s="92" t="s">
        <v>113</v>
      </c>
      <c r="E108" s="41"/>
      <c r="F108" s="41">
        <v>12</v>
      </c>
      <c r="G108" s="41"/>
      <c r="H108" s="41">
        <v>360</v>
      </c>
      <c r="I108" s="41">
        <f t="shared" si="10"/>
        <v>4320</v>
      </c>
      <c r="J108" s="41"/>
      <c r="K108" s="42"/>
      <c r="L108" s="32"/>
      <c r="M108" s="32"/>
      <c r="N108" s="32"/>
    </row>
    <row r="109" spans="1:14" s="33" customFormat="1" ht="16.5">
      <c r="A109" s="40"/>
      <c r="B109" s="43"/>
      <c r="C109" s="91">
        <v>9</v>
      </c>
      <c r="D109" s="92" t="s">
        <v>156</v>
      </c>
      <c r="E109" s="41"/>
      <c r="F109" s="41">
        <v>12</v>
      </c>
      <c r="G109" s="41"/>
      <c r="H109" s="41">
        <v>60</v>
      </c>
      <c r="I109" s="41">
        <f t="shared" si="10"/>
        <v>720</v>
      </c>
      <c r="J109" s="41"/>
      <c r="K109" s="42"/>
      <c r="L109" s="32"/>
      <c r="M109" s="32"/>
      <c r="N109" s="32"/>
    </row>
    <row r="110" spans="1:14" s="33" customFormat="1" ht="16.5">
      <c r="A110" s="40"/>
      <c r="B110" s="43"/>
      <c r="C110" s="91">
        <v>10</v>
      </c>
      <c r="D110" s="92" t="s">
        <v>115</v>
      </c>
      <c r="E110" s="41"/>
      <c r="F110" s="41">
        <v>12</v>
      </c>
      <c r="G110" s="41"/>
      <c r="H110" s="41">
        <v>720</v>
      </c>
      <c r="I110" s="41">
        <f t="shared" si="10"/>
        <v>8640</v>
      </c>
      <c r="J110" s="41"/>
      <c r="K110" s="42"/>
      <c r="L110" s="32"/>
      <c r="M110" s="32"/>
      <c r="N110" s="32"/>
    </row>
    <row r="111" spans="1:14" s="33" customFormat="1" ht="16.5">
      <c r="A111" s="40"/>
      <c r="B111" s="43"/>
      <c r="C111" s="91">
        <v>11</v>
      </c>
      <c r="D111" s="92" t="s">
        <v>157</v>
      </c>
      <c r="E111" s="41"/>
      <c r="F111" s="41">
        <v>12</v>
      </c>
      <c r="G111" s="41"/>
      <c r="H111" s="41">
        <v>60</v>
      </c>
      <c r="I111" s="41">
        <f t="shared" si="10"/>
        <v>720</v>
      </c>
      <c r="J111" s="41"/>
      <c r="K111" s="42"/>
      <c r="L111" s="32"/>
      <c r="M111" s="32"/>
      <c r="N111" s="32"/>
    </row>
    <row r="112" spans="1:14" s="33" customFormat="1" ht="16.5">
      <c r="A112" s="40"/>
      <c r="B112" s="43"/>
      <c r="C112" s="91">
        <v>12</v>
      </c>
      <c r="D112" s="92" t="s">
        <v>118</v>
      </c>
      <c r="E112" s="41"/>
      <c r="F112" s="41">
        <v>4</v>
      </c>
      <c r="G112" s="41"/>
      <c r="H112" s="41">
        <v>180</v>
      </c>
      <c r="I112" s="41">
        <f t="shared" si="10"/>
        <v>720</v>
      </c>
      <c r="J112" s="41"/>
      <c r="K112" s="42"/>
      <c r="L112" s="32"/>
      <c r="M112" s="32"/>
      <c r="N112" s="32"/>
    </row>
    <row r="113" spans="1:14" s="33" customFormat="1" ht="16.5">
      <c r="A113" s="40"/>
      <c r="B113" s="43"/>
      <c r="C113" s="91">
        <v>13</v>
      </c>
      <c r="D113" s="92" t="s">
        <v>132</v>
      </c>
      <c r="E113" s="41"/>
      <c r="F113" s="41">
        <v>12</v>
      </c>
      <c r="G113" s="41"/>
      <c r="H113" s="41">
        <v>60</v>
      </c>
      <c r="I113" s="41">
        <f t="shared" si="10"/>
        <v>720</v>
      </c>
      <c r="J113" s="41"/>
      <c r="K113" s="42"/>
      <c r="L113" s="32"/>
      <c r="M113" s="32"/>
      <c r="N113" s="32"/>
    </row>
    <row r="114" spans="1:14" s="33" customFormat="1" ht="16.5">
      <c r="A114" s="40"/>
      <c r="B114" s="43"/>
      <c r="C114" s="91"/>
      <c r="D114" s="92"/>
      <c r="E114" s="41"/>
      <c r="F114" s="41"/>
      <c r="G114" s="41"/>
      <c r="H114" s="41"/>
      <c r="I114" s="41"/>
      <c r="J114" s="41"/>
      <c r="K114" s="42"/>
      <c r="L114" s="32"/>
      <c r="M114" s="32"/>
      <c r="N114" s="32"/>
    </row>
    <row r="115" spans="1:14" s="33" customFormat="1" ht="16.5">
      <c r="A115" s="40"/>
      <c r="B115" s="43"/>
      <c r="C115" s="91"/>
      <c r="D115" s="92"/>
      <c r="E115" s="41"/>
      <c r="F115" s="41"/>
      <c r="G115" s="41"/>
      <c r="H115" s="41"/>
      <c r="I115" s="56">
        <f>SUM(I116:I118)</f>
        <v>9360</v>
      </c>
      <c r="J115" s="41"/>
      <c r="K115" s="42"/>
      <c r="L115" s="32"/>
      <c r="M115" s="32"/>
      <c r="N115" s="32"/>
    </row>
    <row r="116" spans="1:14" s="33" customFormat="1" ht="25.5">
      <c r="A116" s="40"/>
      <c r="B116" s="43"/>
      <c r="C116" s="91">
        <v>1</v>
      </c>
      <c r="D116" s="92" t="s">
        <v>172</v>
      </c>
      <c r="E116" s="41"/>
      <c r="F116" s="41">
        <v>288</v>
      </c>
      <c r="G116" s="41"/>
      <c r="H116" s="41">
        <v>15</v>
      </c>
      <c r="I116" s="41">
        <f>F116*H116</f>
        <v>4320</v>
      </c>
      <c r="J116" s="41" t="s">
        <v>214</v>
      </c>
      <c r="K116" s="42"/>
      <c r="L116" s="32"/>
      <c r="M116" s="32"/>
      <c r="N116" s="32"/>
    </row>
    <row r="117" spans="1:14" s="33" customFormat="1" ht="16.5">
      <c r="A117" s="40"/>
      <c r="B117" s="43"/>
      <c r="C117" s="91">
        <v>2</v>
      </c>
      <c r="D117" s="92" t="s">
        <v>166</v>
      </c>
      <c r="E117" s="41"/>
      <c r="F117" s="41">
        <v>288</v>
      </c>
      <c r="G117" s="41"/>
      <c r="H117" s="41">
        <v>15</v>
      </c>
      <c r="I117" s="41">
        <f>F117*H117</f>
        <v>4320</v>
      </c>
      <c r="J117" s="41"/>
      <c r="K117" s="42"/>
      <c r="L117" s="32"/>
      <c r="M117" s="32"/>
      <c r="N117" s="32"/>
    </row>
    <row r="118" spans="1:14" s="33" customFormat="1" ht="16.5">
      <c r="A118" s="40"/>
      <c r="B118" s="43"/>
      <c r="C118" s="91">
        <v>3</v>
      </c>
      <c r="D118" s="92" t="s">
        <v>169</v>
      </c>
      <c r="E118" s="41"/>
      <c r="F118" s="41">
        <v>12</v>
      </c>
      <c r="G118" s="41"/>
      <c r="H118" s="41">
        <v>60</v>
      </c>
      <c r="I118" s="41">
        <f>F118*H118</f>
        <v>720</v>
      </c>
      <c r="J118" s="41"/>
      <c r="K118" s="42"/>
      <c r="L118" s="32"/>
      <c r="M118" s="32"/>
      <c r="N118" s="32"/>
    </row>
    <row r="119" spans="1:14" s="33" customFormat="1" ht="16.5">
      <c r="A119" s="40"/>
      <c r="B119" s="43"/>
      <c r="C119" s="91"/>
      <c r="D119" s="92"/>
      <c r="E119" s="41"/>
      <c r="F119" s="41"/>
      <c r="G119" s="41"/>
      <c r="H119" s="41"/>
      <c r="I119" s="41"/>
      <c r="J119" s="41"/>
      <c r="K119" s="42"/>
      <c r="L119" s="32"/>
      <c r="M119" s="32"/>
      <c r="N119" s="32"/>
    </row>
    <row r="120" spans="1:14" s="33" customFormat="1" ht="16.5">
      <c r="A120" s="40"/>
      <c r="B120" s="43"/>
      <c r="C120" s="91"/>
      <c r="D120" s="92"/>
      <c r="E120" s="41"/>
      <c r="F120" s="41"/>
      <c r="G120" s="41"/>
      <c r="H120" s="41"/>
      <c r="I120" s="41"/>
      <c r="J120" s="41"/>
      <c r="K120" s="42"/>
      <c r="L120" s="32"/>
      <c r="M120" s="32"/>
      <c r="N120" s="32"/>
    </row>
    <row r="121" spans="1:14" s="33" customFormat="1" ht="16.5">
      <c r="A121" s="40"/>
      <c r="B121" s="43"/>
      <c r="C121" s="43"/>
      <c r="D121" s="89"/>
      <c r="E121" s="41"/>
      <c r="F121" s="41"/>
      <c r="G121" s="41"/>
      <c r="H121" s="41"/>
      <c r="I121" s="56">
        <f>SUM(I122:J123)</f>
        <v>69120</v>
      </c>
      <c r="J121" s="41"/>
      <c r="K121" s="42"/>
      <c r="L121" s="32"/>
      <c r="M121" s="32"/>
      <c r="N121" s="32"/>
    </row>
    <row r="122" spans="1:14" s="33" customFormat="1" ht="16.5">
      <c r="A122" s="40"/>
      <c r="B122" s="43"/>
      <c r="C122" s="91">
        <v>1</v>
      </c>
      <c r="D122" s="92" t="s">
        <v>140</v>
      </c>
      <c r="E122" s="41"/>
      <c r="F122" s="41">
        <v>12</v>
      </c>
      <c r="G122" s="41"/>
      <c r="H122" s="41">
        <v>4320</v>
      </c>
      <c r="I122" s="41">
        <f>F122*H122</f>
        <v>51840</v>
      </c>
      <c r="J122" s="41" t="s">
        <v>215</v>
      </c>
      <c r="K122" s="42"/>
      <c r="L122" s="32"/>
      <c r="M122" s="32">
        <v>1</v>
      </c>
      <c r="N122" s="32"/>
    </row>
    <row r="123" spans="1:14" s="33" customFormat="1" ht="16.5">
      <c r="A123" s="43"/>
      <c r="B123" s="43"/>
      <c r="C123" s="91">
        <v>2</v>
      </c>
      <c r="D123" s="92" t="s">
        <v>142</v>
      </c>
      <c r="E123" s="41"/>
      <c r="F123" s="41">
        <v>12</v>
      </c>
      <c r="G123" s="41"/>
      <c r="H123" s="41">
        <v>1440</v>
      </c>
      <c r="I123" s="41">
        <f>F123*H123</f>
        <v>17280</v>
      </c>
      <c r="J123" s="41"/>
      <c r="K123" s="44"/>
      <c r="M123" s="33">
        <v>60</v>
      </c>
    </row>
    <row r="124" spans="1:14" s="33" customFormat="1" ht="16.5" customHeight="1">
      <c r="A124" s="43"/>
      <c r="B124" s="43"/>
      <c r="C124" s="91"/>
      <c r="D124" s="92"/>
      <c r="E124" s="41"/>
      <c r="F124" s="41"/>
      <c r="G124" s="41"/>
      <c r="H124" s="41"/>
      <c r="I124" s="41"/>
      <c r="J124" s="41"/>
      <c r="K124" s="44"/>
      <c r="M124" s="33">
        <v>24</v>
      </c>
    </row>
    <row r="125" spans="1:14" s="33" customFormat="1" ht="16.5" customHeight="1">
      <c r="A125" s="43"/>
      <c r="B125" s="43">
        <v>4</v>
      </c>
      <c r="C125" s="126" t="s">
        <v>192</v>
      </c>
      <c r="D125" s="126"/>
      <c r="E125" s="41" t="s">
        <v>218</v>
      </c>
      <c r="F125" s="41"/>
      <c r="G125" s="41"/>
      <c r="H125" s="41"/>
      <c r="I125" s="56">
        <f>SUM(I126:I128)</f>
        <v>11520</v>
      </c>
      <c r="J125" s="41"/>
      <c r="K125" s="44"/>
      <c r="M125" s="33">
        <f>M122*M123*M124</f>
        <v>1440</v>
      </c>
    </row>
    <row r="126" spans="1:14" s="33" customFormat="1" ht="16.5" customHeight="1">
      <c r="A126" s="43"/>
      <c r="B126" s="43"/>
      <c r="C126" s="91" t="s">
        <v>5</v>
      </c>
      <c r="D126" s="92" t="s">
        <v>64</v>
      </c>
      <c r="E126" s="41"/>
      <c r="F126" s="41">
        <v>12</v>
      </c>
      <c r="G126" s="41"/>
      <c r="H126" s="41">
        <v>60</v>
      </c>
      <c r="I126" s="41">
        <f>F126*H126</f>
        <v>720</v>
      </c>
      <c r="J126" s="41"/>
      <c r="K126" s="44"/>
    </row>
    <row r="127" spans="1:14" s="33" customFormat="1" ht="16.5" customHeight="1">
      <c r="A127" s="43"/>
      <c r="B127" s="43"/>
      <c r="C127" s="91" t="s">
        <v>6</v>
      </c>
      <c r="D127" s="92" t="s">
        <v>143</v>
      </c>
      <c r="E127" s="41"/>
      <c r="F127" s="41">
        <v>2</v>
      </c>
      <c r="G127" s="41"/>
      <c r="H127" s="41">
        <v>3600</v>
      </c>
      <c r="I127" s="41">
        <f t="shared" ref="I127:I128" si="11">F127*H127</f>
        <v>7200</v>
      </c>
      <c r="J127" s="41"/>
      <c r="K127" s="44"/>
    </row>
    <row r="128" spans="1:14" s="33" customFormat="1" ht="16.5" customHeight="1">
      <c r="A128" s="43"/>
      <c r="B128" s="43"/>
      <c r="C128" s="91" t="s">
        <v>7</v>
      </c>
      <c r="D128" s="92" t="s">
        <v>144</v>
      </c>
      <c r="E128" s="41"/>
      <c r="F128" s="41">
        <v>12</v>
      </c>
      <c r="G128" s="41"/>
      <c r="H128" s="41">
        <v>300</v>
      </c>
      <c r="I128" s="41">
        <f t="shared" si="11"/>
        <v>3600</v>
      </c>
      <c r="J128" s="41"/>
      <c r="K128" s="44"/>
    </row>
    <row r="129" spans="1:14" s="33" customFormat="1" ht="16.5" customHeight="1">
      <c r="A129" s="43"/>
      <c r="B129" s="43"/>
      <c r="C129" s="91"/>
      <c r="D129" s="92"/>
      <c r="E129" s="41"/>
      <c r="F129" s="41"/>
      <c r="G129" s="41"/>
      <c r="H129" s="41"/>
      <c r="I129" s="41"/>
      <c r="J129" s="41"/>
      <c r="K129" s="44"/>
    </row>
    <row r="130" spans="1:14" s="33" customFormat="1" ht="16.5">
      <c r="A130" s="43"/>
      <c r="B130" s="43"/>
      <c r="C130" s="91"/>
      <c r="D130" s="92"/>
      <c r="E130" s="41"/>
      <c r="F130" s="41"/>
      <c r="G130" s="41"/>
      <c r="H130" s="41"/>
      <c r="I130" s="41"/>
      <c r="J130" s="41"/>
      <c r="K130" s="44"/>
    </row>
    <row r="131" spans="1:14" s="33" customFormat="1" ht="33" customHeight="1">
      <c r="A131" s="43"/>
      <c r="B131" s="38">
        <v>5</v>
      </c>
      <c r="C131" s="126" t="s">
        <v>180</v>
      </c>
      <c r="D131" s="126"/>
      <c r="E131" s="56" t="s">
        <v>203</v>
      </c>
      <c r="F131" s="41"/>
      <c r="G131" s="41"/>
      <c r="H131" s="41"/>
      <c r="I131" s="56">
        <f>SUM(I132:I140)</f>
        <v>10320</v>
      </c>
      <c r="J131" s="41" t="s">
        <v>216</v>
      </c>
      <c r="K131" s="44"/>
    </row>
    <row r="132" spans="1:14" s="33" customFormat="1" ht="16.5">
      <c r="A132" s="43"/>
      <c r="B132" s="40"/>
      <c r="C132" s="91" t="s">
        <v>5</v>
      </c>
      <c r="D132" s="92" t="s">
        <v>64</v>
      </c>
      <c r="E132" s="41"/>
      <c r="F132" s="41">
        <v>12</v>
      </c>
      <c r="G132" s="41"/>
      <c r="H132" s="41">
        <v>60</v>
      </c>
      <c r="I132" s="41">
        <f>F132*H132</f>
        <v>720</v>
      </c>
      <c r="J132" s="41"/>
      <c r="K132" s="44"/>
    </row>
    <row r="133" spans="1:14" s="35" customFormat="1" ht="16.5">
      <c r="A133" s="38"/>
      <c r="B133" s="40"/>
      <c r="C133" s="91" t="s">
        <v>6</v>
      </c>
      <c r="D133" s="92" t="s">
        <v>182</v>
      </c>
      <c r="E133" s="41"/>
      <c r="F133" s="41">
        <v>12</v>
      </c>
      <c r="G133" s="41"/>
      <c r="H133" s="41">
        <v>180</v>
      </c>
      <c r="I133" s="41">
        <f t="shared" ref="I133:I140" si="12">F133*H133</f>
        <v>2160</v>
      </c>
      <c r="J133" s="56"/>
      <c r="K133" s="57"/>
      <c r="L133" s="34"/>
      <c r="M133" s="34"/>
      <c r="N133" s="34"/>
    </row>
    <row r="134" spans="1:14" s="33" customFormat="1" ht="16.5">
      <c r="A134" s="40"/>
      <c r="B134" s="40"/>
      <c r="C134" s="91">
        <v>30</v>
      </c>
      <c r="D134" s="92" t="s">
        <v>129</v>
      </c>
      <c r="E134" s="41"/>
      <c r="F134" s="41">
        <v>15</v>
      </c>
      <c r="G134" s="41"/>
      <c r="H134" s="41">
        <v>120</v>
      </c>
      <c r="I134" s="41">
        <f t="shared" si="12"/>
        <v>1800</v>
      </c>
      <c r="J134" s="41"/>
      <c r="K134" s="42"/>
      <c r="L134" s="32"/>
      <c r="M134" s="32"/>
      <c r="N134" s="32"/>
    </row>
    <row r="135" spans="1:14" s="33" customFormat="1" ht="16.5">
      <c r="A135" s="40"/>
      <c r="B135" s="43"/>
      <c r="C135" s="91" t="s">
        <v>8</v>
      </c>
      <c r="D135" s="92" t="s">
        <v>89</v>
      </c>
      <c r="E135" s="41"/>
      <c r="F135" s="41">
        <v>12</v>
      </c>
      <c r="G135" s="41"/>
      <c r="H135" s="41">
        <v>120</v>
      </c>
      <c r="I135" s="41">
        <f t="shared" si="12"/>
        <v>1440</v>
      </c>
      <c r="J135" s="41"/>
      <c r="K135" s="42"/>
      <c r="L135" s="32"/>
      <c r="M135" s="32"/>
      <c r="N135" s="32"/>
    </row>
    <row r="136" spans="1:14" s="33" customFormat="1" ht="16.5">
      <c r="A136" s="40"/>
      <c r="B136" s="43"/>
      <c r="C136" s="91" t="s">
        <v>9</v>
      </c>
      <c r="D136" s="92" t="s">
        <v>90</v>
      </c>
      <c r="E136" s="41"/>
      <c r="F136" s="41">
        <v>15</v>
      </c>
      <c r="G136" s="41"/>
      <c r="H136" s="41">
        <v>120</v>
      </c>
      <c r="I136" s="41">
        <f t="shared" si="12"/>
        <v>1800</v>
      </c>
      <c r="J136" s="41"/>
      <c r="K136" s="42"/>
      <c r="L136" s="32"/>
      <c r="M136" s="32"/>
      <c r="N136" s="32"/>
    </row>
    <row r="137" spans="1:14" s="33" customFormat="1" ht="16.5">
      <c r="A137" s="43"/>
      <c r="B137" s="43"/>
      <c r="C137" s="91" t="s">
        <v>81</v>
      </c>
      <c r="D137" s="92" t="s">
        <v>91</v>
      </c>
      <c r="E137" s="41"/>
      <c r="F137" s="41">
        <v>10</v>
      </c>
      <c r="G137" s="41"/>
      <c r="H137" s="41">
        <v>60</v>
      </c>
      <c r="I137" s="41">
        <f t="shared" si="12"/>
        <v>600</v>
      </c>
      <c r="J137" s="41"/>
      <c r="K137" s="44"/>
    </row>
    <row r="138" spans="1:14" s="33" customFormat="1" ht="16.5">
      <c r="A138" s="43"/>
      <c r="B138" s="38"/>
      <c r="C138" s="91" t="s">
        <v>92</v>
      </c>
      <c r="D138" s="92" t="s">
        <v>93</v>
      </c>
      <c r="E138" s="56"/>
      <c r="F138" s="41">
        <v>10</v>
      </c>
      <c r="G138" s="41"/>
      <c r="H138" s="41">
        <v>60</v>
      </c>
      <c r="I138" s="41">
        <f t="shared" si="12"/>
        <v>600</v>
      </c>
      <c r="J138" s="41"/>
      <c r="K138" s="44"/>
    </row>
    <row r="139" spans="1:14" s="33" customFormat="1" ht="16.5">
      <c r="A139" s="43"/>
      <c r="B139" s="40"/>
      <c r="C139" s="91" t="s">
        <v>94</v>
      </c>
      <c r="D139" s="92" t="s">
        <v>95</v>
      </c>
      <c r="E139" s="41"/>
      <c r="F139" s="41">
        <v>10</v>
      </c>
      <c r="G139" s="41"/>
      <c r="H139" s="41">
        <v>60</v>
      </c>
      <c r="I139" s="41">
        <f t="shared" si="12"/>
        <v>600</v>
      </c>
      <c r="J139" s="41"/>
      <c r="K139" s="44"/>
    </row>
    <row r="140" spans="1:14" s="35" customFormat="1" ht="16.5">
      <c r="A140" s="38"/>
      <c r="B140" s="40"/>
      <c r="C140" s="91" t="s">
        <v>96</v>
      </c>
      <c r="D140" s="92" t="s">
        <v>97</v>
      </c>
      <c r="E140" s="41"/>
      <c r="F140" s="41">
        <v>10</v>
      </c>
      <c r="G140" s="41"/>
      <c r="H140" s="41">
        <v>60</v>
      </c>
      <c r="I140" s="41">
        <f t="shared" si="12"/>
        <v>600</v>
      </c>
      <c r="J140" s="56"/>
      <c r="K140" s="57"/>
      <c r="L140" s="34"/>
      <c r="M140" s="34"/>
      <c r="N140" s="34"/>
    </row>
    <row r="141" spans="1:14" s="33" customFormat="1" ht="16.5">
      <c r="A141" s="40"/>
      <c r="B141" s="40"/>
      <c r="C141" s="40"/>
      <c r="D141" s="89"/>
      <c r="E141" s="41"/>
      <c r="F141" s="41"/>
      <c r="G141" s="41"/>
      <c r="H141" s="41"/>
      <c r="I141" s="41"/>
      <c r="J141" s="41"/>
      <c r="K141" s="42"/>
      <c r="L141" s="32"/>
      <c r="M141" s="32"/>
      <c r="N141" s="32"/>
    </row>
    <row r="142" spans="1:14" s="33" customFormat="1" ht="16.5">
      <c r="A142" s="43"/>
      <c r="B142" s="43"/>
      <c r="C142" s="43"/>
      <c r="D142" s="89"/>
      <c r="E142" s="41"/>
      <c r="F142" s="41"/>
      <c r="G142" s="41"/>
      <c r="H142" s="41"/>
      <c r="I142" s="41"/>
      <c r="J142" s="41"/>
      <c r="K142" s="44"/>
    </row>
    <row r="143" spans="1:14" s="33" customFormat="1" ht="33">
      <c r="A143" s="43"/>
      <c r="B143" s="93">
        <v>6</v>
      </c>
      <c r="C143" s="126" t="s">
        <v>159</v>
      </c>
      <c r="D143" s="126"/>
      <c r="E143" s="56" t="s">
        <v>204</v>
      </c>
      <c r="F143" s="41"/>
      <c r="G143" s="41"/>
      <c r="H143" s="41"/>
      <c r="I143" s="56">
        <f>SUM(I144:I149)</f>
        <v>37740</v>
      </c>
      <c r="J143" s="41" t="s">
        <v>217</v>
      </c>
      <c r="K143" s="44"/>
    </row>
    <row r="144" spans="1:14" s="33" customFormat="1" ht="16.5">
      <c r="A144" s="43"/>
      <c r="B144" s="94"/>
      <c r="C144" s="91" t="s">
        <v>5</v>
      </c>
      <c r="D144" s="92" t="s">
        <v>64</v>
      </c>
      <c r="E144" s="41"/>
      <c r="F144" s="41">
        <v>12</v>
      </c>
      <c r="G144" s="41"/>
      <c r="H144" s="41">
        <v>60</v>
      </c>
      <c r="I144" s="41">
        <f>F144*H144</f>
        <v>720</v>
      </c>
      <c r="J144" s="41"/>
      <c r="K144" s="44"/>
    </row>
    <row r="145" spans="1:14" s="35" customFormat="1" ht="20.25" customHeight="1">
      <c r="A145" s="38"/>
      <c r="B145" s="94"/>
      <c r="C145" s="91" t="s">
        <v>6</v>
      </c>
      <c r="D145" s="92" t="s">
        <v>124</v>
      </c>
      <c r="E145" s="41"/>
      <c r="F145" s="41">
        <v>288</v>
      </c>
      <c r="G145" s="41"/>
      <c r="H145" s="41">
        <v>60</v>
      </c>
      <c r="I145" s="41">
        <f t="shared" ref="I145:I149" si="13">F145*H145</f>
        <v>17280</v>
      </c>
      <c r="J145" s="56"/>
      <c r="K145" s="57"/>
      <c r="L145" s="34"/>
      <c r="M145" s="34"/>
      <c r="N145" s="34"/>
    </row>
    <row r="146" spans="1:14" s="33" customFormat="1" ht="16.5">
      <c r="A146" s="40"/>
      <c r="B146" s="94"/>
      <c r="C146" s="91" t="s">
        <v>7</v>
      </c>
      <c r="D146" s="92" t="s">
        <v>119</v>
      </c>
      <c r="E146" s="41"/>
      <c r="F146" s="41">
        <v>288</v>
      </c>
      <c r="G146" s="41"/>
      <c r="H146" s="41">
        <v>60</v>
      </c>
      <c r="I146" s="41">
        <f t="shared" si="13"/>
        <v>17280</v>
      </c>
      <c r="J146" s="41"/>
      <c r="K146" s="42"/>
      <c r="L146" s="32"/>
      <c r="M146" s="32"/>
      <c r="N146" s="32">
        <v>6</v>
      </c>
    </row>
    <row r="147" spans="1:14" s="33" customFormat="1" ht="16.5">
      <c r="A147" s="40"/>
      <c r="B147" s="94"/>
      <c r="C147" s="91" t="s">
        <v>8</v>
      </c>
      <c r="D147" s="92" t="s">
        <v>120</v>
      </c>
      <c r="E147" s="41"/>
      <c r="F147" s="41">
        <v>1</v>
      </c>
      <c r="G147" s="41"/>
      <c r="H147" s="41">
        <v>60</v>
      </c>
      <c r="I147" s="41">
        <f t="shared" si="13"/>
        <v>60</v>
      </c>
      <c r="J147" s="41"/>
      <c r="K147" s="42"/>
      <c r="L147" s="32"/>
      <c r="M147" s="32"/>
      <c r="N147" s="32">
        <v>5</v>
      </c>
    </row>
    <row r="148" spans="1:14" s="33" customFormat="1" ht="16.5">
      <c r="A148" s="40"/>
      <c r="B148" s="94"/>
      <c r="C148" s="91" t="s">
        <v>9</v>
      </c>
      <c r="D148" s="92" t="s">
        <v>123</v>
      </c>
      <c r="E148" s="41"/>
      <c r="F148" s="41">
        <v>1</v>
      </c>
      <c r="G148" s="41"/>
      <c r="H148" s="41">
        <v>1800</v>
      </c>
      <c r="I148" s="41">
        <f t="shared" si="13"/>
        <v>1800</v>
      </c>
      <c r="J148" s="41"/>
      <c r="K148" s="42"/>
      <c r="L148" s="32"/>
      <c r="M148" s="32"/>
      <c r="N148" s="32">
        <v>60</v>
      </c>
    </row>
    <row r="149" spans="1:14" s="33" customFormat="1" ht="16.5">
      <c r="A149" s="43"/>
      <c r="B149" s="94"/>
      <c r="C149" s="96">
        <v>6</v>
      </c>
      <c r="D149" s="92" t="s">
        <v>127</v>
      </c>
      <c r="E149" s="41"/>
      <c r="F149" s="41">
        <v>1</v>
      </c>
      <c r="G149" s="41"/>
      <c r="H149" s="41">
        <v>600</v>
      </c>
      <c r="I149" s="41">
        <f t="shared" si="13"/>
        <v>600</v>
      </c>
      <c r="J149" s="41"/>
      <c r="K149" s="44"/>
      <c r="N149" s="33">
        <f>N146*N147*N148</f>
        <v>1800</v>
      </c>
    </row>
    <row r="150" spans="1:14" s="33" customFormat="1" ht="16.5">
      <c r="A150" s="43"/>
      <c r="B150" s="43"/>
      <c r="C150" s="43"/>
      <c r="D150" s="89"/>
      <c r="E150" s="41"/>
      <c r="F150" s="41"/>
      <c r="G150" s="41"/>
      <c r="H150" s="41"/>
      <c r="I150" s="41"/>
      <c r="J150" s="41"/>
      <c r="K150" s="44"/>
    </row>
    <row r="151" spans="1:14" s="33" customFormat="1" ht="16.5">
      <c r="A151" s="43"/>
      <c r="B151" s="93">
        <v>7</v>
      </c>
      <c r="C151" s="127" t="s">
        <v>58</v>
      </c>
      <c r="D151" s="127"/>
      <c r="E151" s="56" t="s">
        <v>153</v>
      </c>
      <c r="F151" s="41"/>
      <c r="G151" s="41"/>
      <c r="H151" s="41"/>
      <c r="I151" s="56">
        <f>SUM(I152:I155)</f>
        <v>2520</v>
      </c>
      <c r="J151" s="41"/>
      <c r="K151" s="44"/>
    </row>
    <row r="152" spans="1:14" s="33" customFormat="1" ht="16.5">
      <c r="A152" s="43"/>
      <c r="B152" s="94"/>
      <c r="C152" s="97" t="s">
        <v>5</v>
      </c>
      <c r="D152" s="98" t="s">
        <v>54</v>
      </c>
      <c r="E152" s="41"/>
      <c r="F152" s="41">
        <v>12</v>
      </c>
      <c r="G152" s="41" t="s">
        <v>226</v>
      </c>
      <c r="H152" s="41">
        <v>60</v>
      </c>
      <c r="I152" s="41">
        <f>F152*H152</f>
        <v>720</v>
      </c>
      <c r="J152" s="41"/>
      <c r="K152" s="44"/>
    </row>
    <row r="153" spans="1:14" s="35" customFormat="1" ht="16.5">
      <c r="A153" s="38"/>
      <c r="B153" s="94"/>
      <c r="C153" s="97" t="s">
        <v>6</v>
      </c>
      <c r="D153" s="99" t="s">
        <v>55</v>
      </c>
      <c r="E153" s="41"/>
      <c r="F153" s="41">
        <v>12</v>
      </c>
      <c r="G153" s="41" t="s">
        <v>226</v>
      </c>
      <c r="H153" s="41">
        <v>30</v>
      </c>
      <c r="I153" s="41">
        <f t="shared" ref="I153:I155" si="14">F153*H153</f>
        <v>360</v>
      </c>
      <c r="J153" s="56"/>
      <c r="K153" s="57"/>
      <c r="L153" s="34"/>
      <c r="M153" s="34"/>
      <c r="N153" s="34"/>
    </row>
    <row r="154" spans="1:14" s="33" customFormat="1" ht="16.5">
      <c r="A154" s="40"/>
      <c r="B154" s="94"/>
      <c r="C154" s="97" t="s">
        <v>7</v>
      </c>
      <c r="D154" s="98" t="s">
        <v>57</v>
      </c>
      <c r="E154" s="41"/>
      <c r="F154" s="41">
        <v>12</v>
      </c>
      <c r="G154" s="41" t="s">
        <v>226</v>
      </c>
      <c r="H154" s="41">
        <v>60</v>
      </c>
      <c r="I154" s="41">
        <f t="shared" si="14"/>
        <v>720</v>
      </c>
      <c r="J154" s="41"/>
      <c r="K154" s="42"/>
      <c r="L154" s="32"/>
      <c r="M154" s="32"/>
      <c r="N154" s="32"/>
    </row>
    <row r="155" spans="1:14" s="33" customFormat="1" ht="16.5">
      <c r="A155" s="40"/>
      <c r="B155" s="94"/>
      <c r="C155" s="100" t="s">
        <v>8</v>
      </c>
      <c r="D155" s="98" t="s">
        <v>56</v>
      </c>
      <c r="E155" s="41"/>
      <c r="F155" s="41">
        <v>12</v>
      </c>
      <c r="G155" s="41" t="s">
        <v>226</v>
      </c>
      <c r="H155" s="41">
        <v>60</v>
      </c>
      <c r="I155" s="41">
        <f t="shared" si="14"/>
        <v>720</v>
      </c>
      <c r="J155" s="41"/>
      <c r="K155" s="42"/>
      <c r="L155" s="32"/>
      <c r="M155" s="32"/>
      <c r="N155" s="32"/>
    </row>
    <row r="156" spans="1:14" s="33" customFormat="1" ht="16.5">
      <c r="A156" s="43"/>
      <c r="B156" s="43"/>
      <c r="C156" s="43"/>
      <c r="D156" s="89"/>
      <c r="E156" s="41"/>
      <c r="F156" s="41"/>
      <c r="G156" s="41"/>
      <c r="H156" s="41"/>
      <c r="I156" s="41"/>
      <c r="J156" s="41"/>
      <c r="K156" s="44"/>
    </row>
    <row r="157" spans="1:14" s="33" customFormat="1" ht="16.5">
      <c r="A157" s="43"/>
      <c r="B157" s="93">
        <v>8</v>
      </c>
      <c r="C157" s="127" t="s">
        <v>33</v>
      </c>
      <c r="D157" s="127"/>
      <c r="E157" s="56" t="s">
        <v>153</v>
      </c>
      <c r="F157" s="41"/>
      <c r="G157" s="41"/>
      <c r="H157" s="41"/>
      <c r="I157" s="56">
        <f>SUM(I158:I160)</f>
        <v>20160</v>
      </c>
      <c r="J157" s="41"/>
      <c r="K157" s="44"/>
    </row>
    <row r="158" spans="1:14" s="33" customFormat="1" ht="16.5">
      <c r="A158" s="43"/>
      <c r="B158" s="94"/>
      <c r="C158" s="97" t="s">
        <v>5</v>
      </c>
      <c r="D158" s="99" t="s">
        <v>36</v>
      </c>
      <c r="E158" s="41"/>
      <c r="F158" s="41">
        <v>96</v>
      </c>
      <c r="G158" s="41" t="s">
        <v>226</v>
      </c>
      <c r="H158" s="41">
        <v>30</v>
      </c>
      <c r="I158" s="41">
        <f>F158*H158</f>
        <v>2880</v>
      </c>
      <c r="J158" s="41"/>
      <c r="K158" s="44"/>
    </row>
    <row r="159" spans="1:14" s="33" customFormat="1" ht="16.5">
      <c r="A159" s="45"/>
      <c r="B159" s="94"/>
      <c r="C159" s="97" t="s">
        <v>6</v>
      </c>
      <c r="D159" s="99" t="s">
        <v>37</v>
      </c>
      <c r="E159" s="41"/>
      <c r="F159" s="41">
        <v>96</v>
      </c>
      <c r="G159" s="41" t="s">
        <v>226</v>
      </c>
      <c r="H159" s="41">
        <v>120</v>
      </c>
      <c r="I159" s="41">
        <f t="shared" ref="I159:I160" si="15">F159*H159</f>
        <v>11520</v>
      </c>
      <c r="J159" s="43"/>
      <c r="K159" s="44"/>
    </row>
    <row r="160" spans="1:14" s="35" customFormat="1" ht="34.5" customHeight="1">
      <c r="A160" s="38"/>
      <c r="B160" s="94"/>
      <c r="C160" s="97" t="s">
        <v>7</v>
      </c>
      <c r="D160" s="98" t="s">
        <v>38</v>
      </c>
      <c r="E160" s="41"/>
      <c r="F160" s="41">
        <v>96</v>
      </c>
      <c r="G160" s="41" t="s">
        <v>226</v>
      </c>
      <c r="H160" s="41">
        <v>60</v>
      </c>
      <c r="I160" s="41">
        <f t="shared" si="15"/>
        <v>5760</v>
      </c>
      <c r="J160" s="56"/>
      <c r="K160" s="57" t="s">
        <v>29</v>
      </c>
      <c r="L160" s="34"/>
      <c r="M160" s="34"/>
      <c r="N160" s="34"/>
    </row>
    <row r="161" spans="1:14" s="33" customFormat="1" ht="16.5">
      <c r="A161" s="43"/>
      <c r="B161" s="128" t="s">
        <v>61</v>
      </c>
      <c r="C161" s="128"/>
      <c r="D161" s="128"/>
      <c r="E161" s="43"/>
      <c r="F161" s="41"/>
      <c r="G161" s="41"/>
      <c r="H161" s="41"/>
      <c r="I161" s="41"/>
      <c r="J161" s="41"/>
      <c r="K161" s="44"/>
    </row>
    <row r="162" spans="1:14" s="33" customFormat="1" ht="16.5">
      <c r="A162" s="43"/>
      <c r="B162" s="93">
        <v>1</v>
      </c>
      <c r="C162" s="126" t="s">
        <v>68</v>
      </c>
      <c r="D162" s="126"/>
      <c r="E162" s="56" t="s">
        <v>31</v>
      </c>
      <c r="F162" s="41"/>
      <c r="G162" s="41"/>
      <c r="H162" s="41"/>
      <c r="I162" s="41"/>
      <c r="J162" s="41"/>
      <c r="K162" s="44"/>
    </row>
    <row r="163" spans="1:14" s="33" customFormat="1" ht="16.5">
      <c r="A163" s="43"/>
      <c r="B163" s="93"/>
      <c r="C163" s="91" t="s">
        <v>5</v>
      </c>
      <c r="D163" s="92" t="s">
        <v>64</v>
      </c>
      <c r="E163" s="41"/>
      <c r="F163" s="109"/>
      <c r="G163" s="106"/>
      <c r="H163" s="109"/>
      <c r="I163" s="109">
        <f>SUM(I164:I168)</f>
        <v>1620</v>
      </c>
      <c r="J163" s="49"/>
      <c r="K163" s="44"/>
    </row>
    <row r="164" spans="1:14" s="35" customFormat="1" ht="37.5" customHeight="1">
      <c r="A164" s="38"/>
      <c r="B164" s="91"/>
      <c r="C164" s="91" t="s">
        <v>6</v>
      </c>
      <c r="D164" s="92" t="s">
        <v>69</v>
      </c>
      <c r="E164" s="41"/>
      <c r="F164" s="106">
        <v>10</v>
      </c>
      <c r="G164" s="106"/>
      <c r="H164" s="106">
        <v>60</v>
      </c>
      <c r="I164" s="106">
        <f t="shared" ref="I164:I168" si="16">F164*H164</f>
        <v>600</v>
      </c>
      <c r="J164" s="56"/>
      <c r="K164" s="57" t="s">
        <v>29</v>
      </c>
      <c r="L164" s="34"/>
      <c r="M164" s="34"/>
      <c r="N164" s="34"/>
    </row>
    <row r="165" spans="1:14" s="33" customFormat="1" ht="16.5">
      <c r="A165" s="40"/>
      <c r="B165" s="91"/>
      <c r="C165" s="91" t="s">
        <v>7</v>
      </c>
      <c r="D165" s="92" t="s">
        <v>70</v>
      </c>
      <c r="E165" s="41"/>
      <c r="F165" s="106">
        <v>2</v>
      </c>
      <c r="G165" s="106"/>
      <c r="H165" s="106">
        <v>60</v>
      </c>
      <c r="I165" s="106">
        <f t="shared" si="16"/>
        <v>120</v>
      </c>
      <c r="J165" s="41"/>
      <c r="K165" s="42" t="s">
        <v>26</v>
      </c>
      <c r="L165" s="32"/>
      <c r="M165" s="32"/>
      <c r="N165" s="32"/>
    </row>
    <row r="166" spans="1:14" s="33" customFormat="1" ht="16.5">
      <c r="A166" s="40"/>
      <c r="B166" s="94"/>
      <c r="C166" s="91" t="s">
        <v>8</v>
      </c>
      <c r="D166" s="92" t="s">
        <v>41</v>
      </c>
      <c r="E166" s="41"/>
      <c r="F166" s="106">
        <v>10</v>
      </c>
      <c r="G166" s="106"/>
      <c r="H166" s="106">
        <v>60</v>
      </c>
      <c r="I166" s="106">
        <f t="shared" si="16"/>
        <v>600</v>
      </c>
      <c r="J166" s="41"/>
      <c r="K166" s="42" t="s">
        <v>26</v>
      </c>
      <c r="L166" s="32"/>
      <c r="M166" s="32"/>
      <c r="N166" s="32"/>
    </row>
    <row r="167" spans="1:14" s="33" customFormat="1" ht="16.5">
      <c r="A167" s="40"/>
      <c r="B167" s="94"/>
      <c r="C167" s="91" t="s">
        <v>9</v>
      </c>
      <c r="D167" s="92" t="s">
        <v>71</v>
      </c>
      <c r="E167" s="41"/>
      <c r="F167" s="106">
        <v>10</v>
      </c>
      <c r="G167" s="106"/>
      <c r="H167" s="106">
        <v>15</v>
      </c>
      <c r="I167" s="106">
        <f t="shared" si="16"/>
        <v>150</v>
      </c>
      <c r="J167" s="41"/>
      <c r="K167" s="42" t="s">
        <v>26</v>
      </c>
      <c r="L167" s="32"/>
      <c r="M167" s="32"/>
      <c r="N167" s="32"/>
    </row>
    <row r="168" spans="1:14" s="33" customFormat="1" ht="16.5">
      <c r="A168" s="43"/>
      <c r="B168" s="43"/>
      <c r="C168" s="43"/>
      <c r="D168" s="44"/>
      <c r="E168" s="49"/>
      <c r="F168" s="106">
        <v>10</v>
      </c>
      <c r="G168" s="106"/>
      <c r="H168" s="106">
        <v>15</v>
      </c>
      <c r="I168" s="106">
        <f t="shared" si="16"/>
        <v>150</v>
      </c>
      <c r="J168" s="41"/>
      <c r="K168" s="44"/>
    </row>
    <row r="169" spans="1:14" s="33" customFormat="1" ht="33">
      <c r="A169" s="43"/>
      <c r="B169" s="93">
        <v>2</v>
      </c>
      <c r="C169" s="126" t="s">
        <v>184</v>
      </c>
      <c r="D169" s="126"/>
      <c r="E169" s="56" t="s">
        <v>205</v>
      </c>
      <c r="F169" s="41"/>
      <c r="G169" s="41"/>
      <c r="H169" s="41"/>
      <c r="I169" s="56">
        <f>SUM(I170:I175)</f>
        <v>12750</v>
      </c>
      <c r="J169" s="41" t="s">
        <v>219</v>
      </c>
      <c r="K169" s="44"/>
    </row>
    <row r="170" spans="1:14" s="33" customFormat="1" ht="16.5">
      <c r="A170" s="43"/>
      <c r="B170" s="94"/>
      <c r="C170" s="91" t="s">
        <v>5</v>
      </c>
      <c r="D170" s="92" t="s">
        <v>64</v>
      </c>
      <c r="E170" s="41"/>
      <c r="F170" s="41">
        <v>12</v>
      </c>
      <c r="G170" s="41"/>
      <c r="H170" s="41">
        <v>60</v>
      </c>
      <c r="I170" s="41">
        <f t="shared" ref="I170:I175" si="17">F170*H170</f>
        <v>720</v>
      </c>
      <c r="J170" s="41"/>
      <c r="K170" s="44"/>
    </row>
    <row r="171" spans="1:14" s="35" customFormat="1" ht="16.5">
      <c r="A171" s="38"/>
      <c r="B171" s="94"/>
      <c r="C171" s="91" t="s">
        <v>6</v>
      </c>
      <c r="D171" s="92" t="s">
        <v>100</v>
      </c>
      <c r="E171" s="41"/>
      <c r="F171" s="41">
        <v>12</v>
      </c>
      <c r="G171" s="41"/>
      <c r="H171" s="41">
        <v>180</v>
      </c>
      <c r="I171" s="41">
        <f t="shared" si="17"/>
        <v>2160</v>
      </c>
      <c r="J171" s="56"/>
      <c r="K171" s="57" t="s">
        <v>29</v>
      </c>
      <c r="L171" s="34"/>
      <c r="M171" s="34"/>
      <c r="N171" s="34"/>
    </row>
    <row r="172" spans="1:14" s="33" customFormat="1" ht="16.5">
      <c r="A172" s="40"/>
      <c r="B172" s="94"/>
      <c r="C172" s="91" t="s">
        <v>7</v>
      </c>
      <c r="D172" s="92" t="s">
        <v>101</v>
      </c>
      <c r="E172" s="41"/>
      <c r="F172" s="41">
        <v>25</v>
      </c>
      <c r="G172" s="41"/>
      <c r="H172" s="41">
        <v>330</v>
      </c>
      <c r="I172" s="41">
        <f t="shared" si="17"/>
        <v>8250</v>
      </c>
      <c r="J172" s="41"/>
      <c r="K172" s="42" t="s">
        <v>26</v>
      </c>
      <c r="L172" s="32"/>
      <c r="M172" s="32">
        <v>30</v>
      </c>
      <c r="N172" s="32"/>
    </row>
    <row r="173" spans="1:14" s="33" customFormat="1" ht="16.5">
      <c r="A173" s="40"/>
      <c r="B173" s="94"/>
      <c r="C173" s="91" t="s">
        <v>8</v>
      </c>
      <c r="D173" s="92" t="s">
        <v>99</v>
      </c>
      <c r="E173" s="41"/>
      <c r="F173" s="41">
        <v>10</v>
      </c>
      <c r="G173" s="41"/>
      <c r="H173" s="41">
        <v>30</v>
      </c>
      <c r="I173" s="41">
        <f t="shared" si="17"/>
        <v>300</v>
      </c>
      <c r="J173" s="41"/>
      <c r="K173" s="42" t="s">
        <v>26</v>
      </c>
      <c r="L173" s="32"/>
      <c r="M173" s="32">
        <v>300</v>
      </c>
      <c r="N173" s="32"/>
    </row>
    <row r="174" spans="1:14" s="33" customFormat="1" ht="16.5">
      <c r="A174" s="40"/>
      <c r="B174" s="94"/>
      <c r="C174" s="91" t="s">
        <v>9</v>
      </c>
      <c r="D174" s="101" t="s">
        <v>183</v>
      </c>
      <c r="E174" s="41"/>
      <c r="F174" s="41">
        <v>12</v>
      </c>
      <c r="G174" s="41"/>
      <c r="H174" s="41">
        <v>60</v>
      </c>
      <c r="I174" s="41">
        <f t="shared" si="17"/>
        <v>720</v>
      </c>
      <c r="J174" s="41"/>
      <c r="K174" s="42" t="s">
        <v>26</v>
      </c>
      <c r="L174" s="32"/>
      <c r="M174" s="32"/>
      <c r="N174" s="32"/>
    </row>
    <row r="175" spans="1:14" s="33" customFormat="1" ht="16.5">
      <c r="A175" s="43"/>
      <c r="B175" s="94"/>
      <c r="C175" s="91" t="s">
        <v>81</v>
      </c>
      <c r="D175" s="92" t="s">
        <v>234</v>
      </c>
      <c r="E175" s="41"/>
      <c r="F175" s="41">
        <v>1</v>
      </c>
      <c r="G175" s="41"/>
      <c r="H175" s="41">
        <v>600</v>
      </c>
      <c r="I175" s="41">
        <f t="shared" si="17"/>
        <v>600</v>
      </c>
      <c r="J175" s="41"/>
      <c r="K175" s="44"/>
    </row>
    <row r="176" spans="1:14" s="33" customFormat="1" ht="16.5">
      <c r="A176" s="40"/>
      <c r="B176" s="94"/>
      <c r="C176" s="91"/>
      <c r="D176" s="92"/>
      <c r="E176" s="41"/>
      <c r="F176" s="41"/>
      <c r="G176" s="41"/>
      <c r="H176" s="41"/>
      <c r="I176" s="41"/>
      <c r="J176" s="41"/>
      <c r="K176" s="42" t="s">
        <v>26</v>
      </c>
      <c r="L176" s="32"/>
      <c r="M176" s="32"/>
      <c r="N176" s="32"/>
    </row>
    <row r="177" spans="1:14" s="33" customFormat="1" ht="49.5">
      <c r="A177" s="40"/>
      <c r="B177" s="94">
        <v>3</v>
      </c>
      <c r="C177" s="126" t="s">
        <v>138</v>
      </c>
      <c r="D177" s="126"/>
      <c r="E177" s="56" t="s">
        <v>206</v>
      </c>
      <c r="F177" s="41"/>
      <c r="G177" s="41"/>
      <c r="H177" s="41"/>
      <c r="I177" s="41">
        <f>SUM(I178:I182)</f>
        <v>960</v>
      </c>
      <c r="J177" s="41" t="s">
        <v>219</v>
      </c>
      <c r="K177" s="42" t="s">
        <v>26</v>
      </c>
      <c r="L177" s="32"/>
      <c r="M177" s="32"/>
      <c r="N177" s="32"/>
    </row>
    <row r="178" spans="1:14" s="33" customFormat="1" ht="16.5">
      <c r="A178" s="40"/>
      <c r="B178" s="94"/>
      <c r="C178" s="91" t="s">
        <v>5</v>
      </c>
      <c r="D178" s="92" t="s">
        <v>64</v>
      </c>
      <c r="E178" s="41"/>
      <c r="F178" s="41">
        <v>12</v>
      </c>
      <c r="G178" s="41"/>
      <c r="H178" s="41">
        <v>60</v>
      </c>
      <c r="I178" s="41">
        <f>F178*H178</f>
        <v>720</v>
      </c>
      <c r="J178" s="41"/>
      <c r="K178" s="42" t="s">
        <v>26</v>
      </c>
      <c r="L178" s="32"/>
      <c r="M178" s="32"/>
      <c r="N178" s="32"/>
    </row>
    <row r="179" spans="1:14" s="33" customFormat="1" ht="16.5">
      <c r="A179" s="43"/>
      <c r="B179" s="94"/>
      <c r="C179" s="91" t="s">
        <v>6</v>
      </c>
      <c r="D179" s="92" t="s">
        <v>162</v>
      </c>
      <c r="E179" s="41"/>
      <c r="F179" s="41">
        <v>1</v>
      </c>
      <c r="G179" s="41"/>
      <c r="H179" s="41">
        <v>60</v>
      </c>
      <c r="I179" s="41">
        <f t="shared" ref="I179:I182" si="18">F179*H179</f>
        <v>60</v>
      </c>
      <c r="J179" s="41"/>
      <c r="K179" s="44"/>
    </row>
    <row r="180" spans="1:14" s="33" customFormat="1" ht="16.5">
      <c r="A180" s="43"/>
      <c r="B180" s="94"/>
      <c r="C180" s="91" t="s">
        <v>7</v>
      </c>
      <c r="D180" s="92" t="s">
        <v>134</v>
      </c>
      <c r="E180" s="56"/>
      <c r="F180" s="41">
        <v>1</v>
      </c>
      <c r="G180" s="41"/>
      <c r="H180" s="41">
        <v>60</v>
      </c>
      <c r="I180" s="41">
        <f t="shared" si="18"/>
        <v>60</v>
      </c>
      <c r="J180" s="41"/>
      <c r="K180" s="44"/>
    </row>
    <row r="181" spans="1:14" s="33" customFormat="1" ht="16.5">
      <c r="A181" s="43"/>
      <c r="B181" s="94"/>
      <c r="C181" s="91" t="s">
        <v>8</v>
      </c>
      <c r="D181" s="92" t="s">
        <v>135</v>
      </c>
      <c r="E181" s="41"/>
      <c r="F181" s="41">
        <v>1</v>
      </c>
      <c r="G181" s="41"/>
      <c r="H181" s="41">
        <v>60</v>
      </c>
      <c r="I181" s="41">
        <f t="shared" si="18"/>
        <v>60</v>
      </c>
      <c r="J181" s="41"/>
      <c r="K181" s="44"/>
    </row>
    <row r="182" spans="1:14" s="35" customFormat="1" ht="16.5">
      <c r="A182" s="38"/>
      <c r="B182" s="94"/>
      <c r="C182" s="91" t="s">
        <v>9</v>
      </c>
      <c r="D182" s="92" t="s">
        <v>137</v>
      </c>
      <c r="E182" s="41"/>
      <c r="F182" s="41">
        <v>1</v>
      </c>
      <c r="G182" s="41"/>
      <c r="H182" s="41">
        <v>60</v>
      </c>
      <c r="I182" s="41">
        <f t="shared" si="18"/>
        <v>60</v>
      </c>
      <c r="J182" s="56"/>
      <c r="K182" s="57" t="s">
        <v>29</v>
      </c>
      <c r="L182" s="34"/>
      <c r="M182" s="34"/>
      <c r="N182" s="34"/>
    </row>
    <row r="183" spans="1:14" s="33" customFormat="1" ht="16.5">
      <c r="A183" s="40"/>
      <c r="B183" s="40"/>
      <c r="C183" s="40"/>
      <c r="D183" s="89"/>
      <c r="E183" s="41"/>
      <c r="F183" s="41"/>
      <c r="G183" s="41"/>
      <c r="H183" s="41"/>
      <c r="I183" s="41"/>
      <c r="J183" s="41"/>
      <c r="K183" s="42" t="s">
        <v>26</v>
      </c>
      <c r="L183" s="32"/>
      <c r="M183" s="32"/>
      <c r="N183" s="32"/>
    </row>
    <row r="184" spans="1:14" s="33" customFormat="1" ht="16.5">
      <c r="A184" s="43"/>
      <c r="B184" s="43"/>
      <c r="C184" s="43"/>
      <c r="D184" s="89"/>
      <c r="E184" s="41"/>
      <c r="F184" s="41"/>
      <c r="G184" s="41"/>
      <c r="H184" s="41"/>
      <c r="I184" s="41"/>
      <c r="J184" s="41"/>
      <c r="K184" s="44"/>
    </row>
    <row r="185" spans="1:14" s="33" customFormat="1" ht="33">
      <c r="A185" s="43"/>
      <c r="B185" s="93">
        <v>4</v>
      </c>
      <c r="C185" s="126" t="s">
        <v>158</v>
      </c>
      <c r="D185" s="126"/>
      <c r="E185" s="56" t="s">
        <v>207</v>
      </c>
      <c r="F185" s="41"/>
      <c r="G185" s="41"/>
      <c r="H185" s="41"/>
      <c r="I185" s="56">
        <f>SUM(I186:I189)</f>
        <v>2340</v>
      </c>
      <c r="J185" s="41" t="s">
        <v>213</v>
      </c>
      <c r="K185" s="44"/>
    </row>
    <row r="186" spans="1:14" s="33" customFormat="1" ht="16.5">
      <c r="A186" s="43"/>
      <c r="B186" s="94"/>
      <c r="C186" s="91" t="s">
        <v>5</v>
      </c>
      <c r="D186" s="92" t="s">
        <v>64</v>
      </c>
      <c r="E186" s="41"/>
      <c r="F186" s="41">
        <v>12</v>
      </c>
      <c r="G186" s="41"/>
      <c r="H186" s="41">
        <v>60</v>
      </c>
      <c r="I186" s="41">
        <f>F186*H186</f>
        <v>720</v>
      </c>
      <c r="J186" s="41"/>
      <c r="K186" s="44"/>
    </row>
    <row r="187" spans="1:14" s="35" customFormat="1" ht="16.5">
      <c r="A187" s="38"/>
      <c r="B187" s="94"/>
      <c r="C187" s="91" t="s">
        <v>6</v>
      </c>
      <c r="D187" s="92" t="s">
        <v>110</v>
      </c>
      <c r="E187" s="41"/>
      <c r="F187" s="41">
        <v>12</v>
      </c>
      <c r="G187" s="41"/>
      <c r="H187" s="41">
        <v>60</v>
      </c>
      <c r="I187" s="41">
        <f t="shared" ref="I187:I189" si="19">F187*H187</f>
        <v>720</v>
      </c>
      <c r="J187" s="56"/>
      <c r="K187" s="57" t="s">
        <v>29</v>
      </c>
      <c r="L187" s="34"/>
      <c r="M187" s="34"/>
      <c r="N187" s="34"/>
    </row>
    <row r="188" spans="1:14" s="33" customFormat="1" ht="25.5">
      <c r="A188" s="40"/>
      <c r="B188" s="94"/>
      <c r="C188" s="91" t="s">
        <v>7</v>
      </c>
      <c r="D188" s="92" t="s">
        <v>114</v>
      </c>
      <c r="E188" s="41"/>
      <c r="F188" s="41">
        <v>12</v>
      </c>
      <c r="G188" s="41"/>
      <c r="H188" s="41">
        <v>15</v>
      </c>
      <c r="I188" s="41">
        <f t="shared" si="19"/>
        <v>180</v>
      </c>
      <c r="J188" s="41"/>
      <c r="K188" s="42" t="s">
        <v>26</v>
      </c>
      <c r="L188" s="32"/>
      <c r="M188" s="32"/>
      <c r="N188" s="32"/>
    </row>
    <row r="189" spans="1:14" s="33" customFormat="1" ht="16.5">
      <c r="A189" s="40"/>
      <c r="B189" s="94"/>
      <c r="C189" s="91" t="s">
        <v>8</v>
      </c>
      <c r="D189" s="92" t="s">
        <v>131</v>
      </c>
      <c r="E189" s="41"/>
      <c r="F189" s="41">
        <v>12</v>
      </c>
      <c r="G189" s="41"/>
      <c r="H189" s="41">
        <v>60</v>
      </c>
      <c r="I189" s="41">
        <f t="shared" si="19"/>
        <v>720</v>
      </c>
      <c r="J189" s="41"/>
      <c r="K189" s="42"/>
      <c r="L189" s="32"/>
      <c r="M189" s="32"/>
      <c r="N189" s="32"/>
    </row>
    <row r="190" spans="1:14" s="33" customFormat="1" ht="16.5">
      <c r="A190" s="40"/>
      <c r="B190" s="43"/>
      <c r="C190" s="43"/>
      <c r="D190" s="89"/>
      <c r="E190" s="41"/>
      <c r="F190" s="41"/>
      <c r="G190" s="41"/>
      <c r="H190" s="41"/>
      <c r="I190" s="41"/>
      <c r="J190" s="41"/>
      <c r="K190" s="42"/>
      <c r="L190" s="32"/>
      <c r="M190" s="32"/>
      <c r="N190" s="32"/>
    </row>
    <row r="191" spans="1:14" s="33" customFormat="1" ht="16.5">
      <c r="A191" s="40"/>
      <c r="B191" s="43"/>
      <c r="C191" s="43"/>
      <c r="D191" s="89"/>
      <c r="E191" s="41"/>
      <c r="F191" s="41"/>
      <c r="G191" s="41"/>
      <c r="H191" s="41"/>
      <c r="I191" s="41"/>
      <c r="J191" s="41"/>
      <c r="K191" s="42"/>
      <c r="L191" s="32"/>
      <c r="M191" s="32"/>
      <c r="N191" s="32"/>
    </row>
    <row r="192" spans="1:14" s="35" customFormat="1" ht="16.5">
      <c r="A192" s="38"/>
      <c r="B192" s="45">
        <v>5</v>
      </c>
      <c r="C192" s="43"/>
      <c r="D192" s="89" t="s">
        <v>238</v>
      </c>
      <c r="E192" s="41"/>
      <c r="F192" s="56"/>
      <c r="G192" s="41"/>
      <c r="H192" s="56"/>
      <c r="I192" s="56">
        <f>SUM(I193:I193)</f>
        <v>8640</v>
      </c>
      <c r="J192" s="56"/>
      <c r="K192" s="57" t="s">
        <v>29</v>
      </c>
      <c r="L192" s="34"/>
      <c r="M192" s="34"/>
      <c r="N192" s="34"/>
    </row>
    <row r="193" spans="1:14" s="33" customFormat="1" ht="33">
      <c r="A193" s="40"/>
      <c r="B193" s="94"/>
      <c r="C193" s="91">
        <v>1</v>
      </c>
      <c r="D193" s="92" t="s">
        <v>168</v>
      </c>
      <c r="E193" s="56" t="s">
        <v>208</v>
      </c>
      <c r="F193" s="41">
        <v>288</v>
      </c>
      <c r="G193" s="41"/>
      <c r="H193" s="41">
        <v>30</v>
      </c>
      <c r="I193" s="41">
        <f>F193*H193</f>
        <v>8640</v>
      </c>
      <c r="J193" s="41" t="s">
        <v>220</v>
      </c>
      <c r="K193" s="42" t="s">
        <v>26</v>
      </c>
      <c r="L193" s="32"/>
      <c r="M193" s="32"/>
      <c r="N193" s="32">
        <v>24</v>
      </c>
    </row>
    <row r="194" spans="1:14" s="33" customFormat="1" ht="16.5">
      <c r="A194" s="40"/>
      <c r="B194" s="94"/>
      <c r="C194" s="91"/>
      <c r="D194" s="92"/>
      <c r="E194" s="41"/>
      <c r="F194" s="41"/>
      <c r="G194" s="41"/>
      <c r="H194" s="41"/>
      <c r="I194" s="41"/>
      <c r="J194" s="41"/>
      <c r="K194" s="42" t="s">
        <v>26</v>
      </c>
      <c r="L194" s="32"/>
      <c r="M194" s="32"/>
      <c r="N194" s="32" t="e">
        <f>N193*#REF!</f>
        <v>#REF!</v>
      </c>
    </row>
    <row r="195" spans="1:14" s="33" customFormat="1" ht="16.5">
      <c r="A195" s="43"/>
      <c r="B195" s="94"/>
      <c r="C195" s="91"/>
      <c r="D195" s="92"/>
      <c r="E195" s="41"/>
      <c r="F195" s="41"/>
      <c r="G195" s="41"/>
      <c r="H195" s="41"/>
      <c r="I195" s="41"/>
      <c r="J195" s="41"/>
      <c r="K195" s="44"/>
      <c r="N195" s="33">
        <v>60</v>
      </c>
    </row>
    <row r="196" spans="1:14" s="33" customFormat="1" ht="16.5">
      <c r="A196" s="43"/>
      <c r="B196" s="38"/>
      <c r="C196" s="125"/>
      <c r="D196" s="125"/>
      <c r="E196" s="56"/>
      <c r="F196" s="41"/>
      <c r="G196" s="41"/>
      <c r="H196" s="41"/>
      <c r="I196" s="41"/>
      <c r="J196" s="41"/>
      <c r="K196" s="44"/>
      <c r="N196" s="33">
        <f>N193</f>
        <v>24</v>
      </c>
    </row>
    <row r="197" spans="1:14" s="33" customFormat="1" ht="49.5">
      <c r="A197" s="43"/>
      <c r="B197" s="93">
        <v>6</v>
      </c>
      <c r="C197" s="126" t="s">
        <v>122</v>
      </c>
      <c r="D197" s="126"/>
      <c r="E197" s="56" t="s">
        <v>209</v>
      </c>
      <c r="F197" s="41"/>
      <c r="G197" s="41"/>
      <c r="H197" s="41"/>
      <c r="I197" s="56">
        <f>SUM(I198:I200)</f>
        <v>1620</v>
      </c>
      <c r="J197" s="41" t="s">
        <v>221</v>
      </c>
      <c r="K197" s="44"/>
      <c r="N197" s="33">
        <f>N195*N196</f>
        <v>1440</v>
      </c>
    </row>
    <row r="198" spans="1:14" s="35" customFormat="1" ht="16.5">
      <c r="A198" s="38"/>
      <c r="B198" s="94"/>
      <c r="C198" s="91" t="s">
        <v>5</v>
      </c>
      <c r="D198" s="92" t="s">
        <v>64</v>
      </c>
      <c r="E198" s="41"/>
      <c r="F198" s="41">
        <v>12</v>
      </c>
      <c r="G198" s="41"/>
      <c r="H198" s="41">
        <v>15</v>
      </c>
      <c r="I198" s="41">
        <f>F198*H198</f>
        <v>180</v>
      </c>
      <c r="J198" s="56"/>
      <c r="K198" s="57" t="s">
        <v>29</v>
      </c>
      <c r="L198" s="34"/>
      <c r="M198" s="34"/>
      <c r="N198" s="34"/>
    </row>
    <row r="199" spans="1:14" s="33" customFormat="1" ht="16.5">
      <c r="A199" s="40"/>
      <c r="B199" s="94"/>
      <c r="C199" s="91" t="s">
        <v>6</v>
      </c>
      <c r="D199" s="92" t="s">
        <v>121</v>
      </c>
      <c r="E199" s="41"/>
      <c r="F199" s="41">
        <v>12</v>
      </c>
      <c r="G199" s="41"/>
      <c r="H199" s="41">
        <v>60</v>
      </c>
      <c r="I199" s="41">
        <f>F199*H199</f>
        <v>720</v>
      </c>
      <c r="J199" s="41"/>
      <c r="K199" s="42" t="s">
        <v>26</v>
      </c>
      <c r="L199" s="32"/>
      <c r="M199" s="32"/>
      <c r="N199" s="32"/>
    </row>
    <row r="200" spans="1:14" s="33" customFormat="1" ht="16.5">
      <c r="A200" s="40"/>
      <c r="B200" s="94"/>
      <c r="C200" s="91" t="s">
        <v>7</v>
      </c>
      <c r="D200" s="92" t="s">
        <v>122</v>
      </c>
      <c r="E200" s="41"/>
      <c r="F200" s="41">
        <v>12</v>
      </c>
      <c r="G200" s="41"/>
      <c r="H200" s="41">
        <v>60</v>
      </c>
      <c r="I200" s="41">
        <f>F200*H200</f>
        <v>720</v>
      </c>
      <c r="J200" s="41"/>
      <c r="K200" s="42" t="s">
        <v>26</v>
      </c>
      <c r="L200" s="32"/>
      <c r="M200" s="32"/>
      <c r="N200" s="32"/>
    </row>
    <row r="201" spans="1:14" s="33" customFormat="1" ht="49.5">
      <c r="A201" s="43"/>
      <c r="B201" s="93">
        <v>7</v>
      </c>
      <c r="C201" s="127" t="s">
        <v>58</v>
      </c>
      <c r="D201" s="127"/>
      <c r="E201" s="56" t="s">
        <v>211</v>
      </c>
      <c r="F201" s="41"/>
      <c r="G201" s="41"/>
      <c r="H201" s="41"/>
      <c r="I201" s="56">
        <f>SUM(I202:I205)</f>
        <v>2520</v>
      </c>
      <c r="J201" s="41"/>
      <c r="K201" s="44"/>
    </row>
    <row r="202" spans="1:14" s="33" customFormat="1" ht="16.5">
      <c r="A202" s="43"/>
      <c r="B202" s="94"/>
      <c r="C202" s="97" t="s">
        <v>5</v>
      </c>
      <c r="D202" s="98" t="s">
        <v>54</v>
      </c>
      <c r="E202" s="41"/>
      <c r="F202" s="41">
        <v>12</v>
      </c>
      <c r="G202" s="41" t="s">
        <v>226</v>
      </c>
      <c r="H202" s="41">
        <v>60</v>
      </c>
      <c r="I202" s="41">
        <f>F202*H202</f>
        <v>720</v>
      </c>
      <c r="J202" s="41"/>
      <c r="K202" s="44"/>
    </row>
    <row r="203" spans="1:14" s="35" customFormat="1" ht="16.5">
      <c r="A203" s="38"/>
      <c r="B203" s="94"/>
      <c r="C203" s="97" t="s">
        <v>6</v>
      </c>
      <c r="D203" s="99" t="s">
        <v>55</v>
      </c>
      <c r="E203" s="41"/>
      <c r="F203" s="41">
        <v>12</v>
      </c>
      <c r="G203" s="41" t="s">
        <v>226</v>
      </c>
      <c r="H203" s="41">
        <v>30</v>
      </c>
      <c r="I203" s="41">
        <f t="shared" ref="I203:I205" si="20">F203*H203</f>
        <v>360</v>
      </c>
      <c r="J203" s="56"/>
      <c r="K203" s="57" t="s">
        <v>29</v>
      </c>
      <c r="L203" s="34"/>
      <c r="M203" s="34"/>
      <c r="N203" s="34"/>
    </row>
    <row r="204" spans="1:14" s="33" customFormat="1" ht="16.5">
      <c r="A204" s="40"/>
      <c r="B204" s="94"/>
      <c r="C204" s="97" t="s">
        <v>7</v>
      </c>
      <c r="D204" s="98" t="s">
        <v>57</v>
      </c>
      <c r="E204" s="41"/>
      <c r="F204" s="41">
        <v>12</v>
      </c>
      <c r="G204" s="41" t="s">
        <v>226</v>
      </c>
      <c r="H204" s="41">
        <v>60</v>
      </c>
      <c r="I204" s="41">
        <f t="shared" si="20"/>
        <v>720</v>
      </c>
      <c r="J204" s="41"/>
      <c r="K204" s="42" t="s">
        <v>26</v>
      </c>
      <c r="L204" s="32"/>
      <c r="M204" s="32"/>
      <c r="N204" s="32"/>
    </row>
    <row r="205" spans="1:14" s="33" customFormat="1" ht="16.5">
      <c r="A205" s="40"/>
      <c r="B205" s="94"/>
      <c r="C205" s="100" t="s">
        <v>8</v>
      </c>
      <c r="D205" s="98" t="s">
        <v>56</v>
      </c>
      <c r="E205" s="41"/>
      <c r="F205" s="41">
        <v>12</v>
      </c>
      <c r="G205" s="41" t="s">
        <v>226</v>
      </c>
      <c r="H205" s="41">
        <v>60</v>
      </c>
      <c r="I205" s="41">
        <f t="shared" si="20"/>
        <v>720</v>
      </c>
      <c r="J205" s="41"/>
      <c r="K205" s="42" t="s">
        <v>26</v>
      </c>
      <c r="L205" s="32"/>
      <c r="M205" s="32"/>
      <c r="N205" s="32"/>
    </row>
    <row r="206" spans="1:14" s="33" customFormat="1" ht="16.5">
      <c r="A206" s="43"/>
      <c r="B206" s="43"/>
      <c r="C206" s="43"/>
      <c r="D206" s="89"/>
      <c r="E206" s="41"/>
      <c r="F206" s="41"/>
      <c r="G206" s="41"/>
      <c r="H206" s="41"/>
      <c r="I206" s="41"/>
      <c r="J206" s="41"/>
      <c r="K206" s="44"/>
    </row>
    <row r="207" spans="1:14" s="33" customFormat="1" ht="16.5">
      <c r="A207" s="43"/>
      <c r="B207" s="93">
        <v>8</v>
      </c>
      <c r="C207" s="127" t="s">
        <v>33</v>
      </c>
      <c r="D207" s="127"/>
      <c r="E207" s="56" t="s">
        <v>210</v>
      </c>
      <c r="F207" s="41"/>
      <c r="G207" s="41"/>
      <c r="H207" s="41"/>
      <c r="I207" s="56">
        <f>SUM(I208:I210)</f>
        <v>20160</v>
      </c>
      <c r="J207" s="41"/>
      <c r="K207" s="44"/>
    </row>
    <row r="208" spans="1:14" s="33" customFormat="1" ht="16.5">
      <c r="A208" s="43"/>
      <c r="B208" s="94"/>
      <c r="C208" s="97" t="s">
        <v>5</v>
      </c>
      <c r="D208" s="99" t="s">
        <v>36</v>
      </c>
      <c r="E208" s="41"/>
      <c r="F208" s="41">
        <v>96</v>
      </c>
      <c r="G208" s="41" t="s">
        <v>226</v>
      </c>
      <c r="H208" s="41">
        <v>30</v>
      </c>
      <c r="I208" s="41">
        <f>F208*H208</f>
        <v>2880</v>
      </c>
      <c r="J208" s="41"/>
      <c r="K208" s="44"/>
    </row>
    <row r="209" spans="1:14" s="35" customFormat="1" ht="16.5">
      <c r="A209" s="45"/>
      <c r="B209" s="94"/>
      <c r="C209" s="97" t="s">
        <v>6</v>
      </c>
      <c r="D209" s="99" t="s">
        <v>37</v>
      </c>
      <c r="E209" s="41"/>
      <c r="F209" s="41">
        <v>96</v>
      </c>
      <c r="G209" s="41" t="s">
        <v>226</v>
      </c>
      <c r="H209" s="41">
        <v>120</v>
      </c>
      <c r="I209" s="41">
        <f t="shared" ref="I209:I210" si="21">F209*H209</f>
        <v>11520</v>
      </c>
      <c r="J209" s="49"/>
      <c r="K209" s="44"/>
    </row>
    <row r="210" spans="1:14" s="35" customFormat="1" ht="32.25" customHeight="1">
      <c r="A210" s="38"/>
      <c r="B210" s="94"/>
      <c r="C210" s="97" t="s">
        <v>7</v>
      </c>
      <c r="D210" s="98" t="s">
        <v>38</v>
      </c>
      <c r="E210" s="41"/>
      <c r="F210" s="41">
        <v>96</v>
      </c>
      <c r="G210" s="41" t="s">
        <v>226</v>
      </c>
      <c r="H210" s="41">
        <v>60</v>
      </c>
      <c r="I210" s="41">
        <f t="shared" si="21"/>
        <v>5760</v>
      </c>
      <c r="J210" s="56"/>
      <c r="K210" s="57" t="s">
        <v>29</v>
      </c>
      <c r="L210" s="34"/>
      <c r="M210" s="34"/>
      <c r="N210" s="34"/>
    </row>
    <row r="211" spans="1:14" s="35" customFormat="1" ht="16.5">
      <c r="A211" s="38"/>
      <c r="B211" s="43"/>
      <c r="C211" s="43"/>
      <c r="D211" s="89"/>
      <c r="E211" s="41"/>
      <c r="F211" s="56"/>
      <c r="G211" s="41"/>
      <c r="H211" s="56"/>
      <c r="I211" s="56"/>
      <c r="J211" s="56"/>
      <c r="K211" s="57" t="s">
        <v>29</v>
      </c>
      <c r="L211" s="34"/>
      <c r="M211" s="34"/>
      <c r="N211" s="34"/>
    </row>
    <row r="212" spans="1:14" s="33" customFormat="1" ht="16.5">
      <c r="A212" s="40"/>
      <c r="B212" s="128" t="s">
        <v>62</v>
      </c>
      <c r="C212" s="128"/>
      <c r="D212" s="128"/>
      <c r="E212" s="49"/>
      <c r="F212" s="41"/>
      <c r="G212" s="41"/>
      <c r="H212" s="41"/>
      <c r="I212" s="41"/>
      <c r="J212" s="41"/>
      <c r="K212" s="42" t="s">
        <v>26</v>
      </c>
      <c r="L212" s="32"/>
      <c r="M212" s="32"/>
      <c r="N212" s="32"/>
    </row>
    <row r="213" spans="1:14" s="33" customFormat="1" ht="16.5">
      <c r="A213" s="40"/>
      <c r="B213" s="38">
        <v>1</v>
      </c>
      <c r="C213" s="127" t="s">
        <v>154</v>
      </c>
      <c r="D213" s="127"/>
      <c r="E213" s="56" t="s">
        <v>31</v>
      </c>
      <c r="F213" s="41"/>
      <c r="G213" s="41"/>
      <c r="H213" s="41"/>
      <c r="I213" s="41"/>
      <c r="J213" s="41"/>
      <c r="K213" s="42" t="s">
        <v>26</v>
      </c>
      <c r="L213" s="32"/>
      <c r="M213" s="32"/>
      <c r="N213" s="32"/>
    </row>
    <row r="214" spans="1:14" s="33" customFormat="1" ht="16.5">
      <c r="A214" s="40"/>
      <c r="B214" s="40"/>
      <c r="C214" s="91"/>
      <c r="D214" s="92" t="s">
        <v>154</v>
      </c>
      <c r="E214" s="41"/>
      <c r="F214" s="41">
        <v>10</v>
      </c>
      <c r="G214" s="41"/>
      <c r="H214" s="41">
        <v>30</v>
      </c>
      <c r="I214" s="41">
        <f>F214*H214</f>
        <v>300</v>
      </c>
      <c r="J214" s="41"/>
      <c r="K214" s="42" t="s">
        <v>26</v>
      </c>
      <c r="L214" s="32"/>
      <c r="M214" s="32"/>
      <c r="N214" s="32"/>
    </row>
    <row r="215" spans="1:14" s="33" customFormat="1" ht="16.5">
      <c r="A215" s="43"/>
      <c r="B215" s="43"/>
      <c r="C215" s="43"/>
      <c r="D215" s="89"/>
      <c r="E215" s="41"/>
      <c r="F215" s="41"/>
      <c r="G215" s="41"/>
      <c r="H215" s="41"/>
      <c r="I215" s="41"/>
      <c r="J215" s="41"/>
      <c r="K215" s="44"/>
    </row>
    <row r="216" spans="1:14" s="33" customFormat="1" ht="66">
      <c r="A216" s="43"/>
      <c r="B216" s="38">
        <v>2</v>
      </c>
      <c r="C216" s="126" t="s">
        <v>177</v>
      </c>
      <c r="D216" s="126"/>
      <c r="E216" s="56" t="s">
        <v>225</v>
      </c>
      <c r="F216" s="41"/>
      <c r="G216" s="41"/>
      <c r="H216" s="41"/>
      <c r="I216" s="56">
        <f>SUM(I217:I221)</f>
        <v>720</v>
      </c>
      <c r="J216" s="41" t="s">
        <v>222</v>
      </c>
      <c r="K216" s="44"/>
    </row>
    <row r="217" spans="1:14" s="33" customFormat="1" ht="16.5">
      <c r="A217" s="43"/>
      <c r="B217" s="40"/>
      <c r="C217" s="91" t="s">
        <v>5</v>
      </c>
      <c r="D217" s="92" t="s">
        <v>64</v>
      </c>
      <c r="E217" s="41"/>
      <c r="F217" s="41">
        <v>4</v>
      </c>
      <c r="G217" s="41"/>
      <c r="H217" s="41">
        <v>30</v>
      </c>
      <c r="I217" s="41">
        <f>F217*H217</f>
        <v>120</v>
      </c>
      <c r="J217" s="41"/>
      <c r="K217" s="44"/>
    </row>
    <row r="218" spans="1:14" s="35" customFormat="1" ht="16.5" customHeight="1">
      <c r="A218" s="38"/>
      <c r="B218" s="40"/>
      <c r="C218" s="91" t="s">
        <v>6</v>
      </c>
      <c r="D218" s="92" t="s">
        <v>83</v>
      </c>
      <c r="E218" s="41"/>
      <c r="F218" s="41">
        <v>4</v>
      </c>
      <c r="G218" s="41"/>
      <c r="H218" s="41">
        <v>30</v>
      </c>
      <c r="I218" s="41">
        <f t="shared" ref="I218:I221" si="22">F218*H218</f>
        <v>120</v>
      </c>
      <c r="J218" s="56"/>
      <c r="K218" s="57" t="s">
        <v>29</v>
      </c>
      <c r="L218" s="34"/>
      <c r="M218" s="34"/>
      <c r="N218" s="34"/>
    </row>
    <row r="219" spans="1:14" s="33" customFormat="1" ht="16.5">
      <c r="A219" s="40"/>
      <c r="B219" s="40"/>
      <c r="C219" s="91" t="s">
        <v>7</v>
      </c>
      <c r="D219" s="92" t="s">
        <v>84</v>
      </c>
      <c r="E219" s="41"/>
      <c r="F219" s="41">
        <v>4</v>
      </c>
      <c r="G219" s="41"/>
      <c r="H219" s="41">
        <v>30</v>
      </c>
      <c r="I219" s="41">
        <f t="shared" si="22"/>
        <v>120</v>
      </c>
      <c r="J219" s="41"/>
      <c r="K219" s="42" t="s">
        <v>26</v>
      </c>
      <c r="L219" s="32"/>
      <c r="M219" s="32"/>
      <c r="N219" s="32"/>
    </row>
    <row r="220" spans="1:14" s="33" customFormat="1" ht="16.5">
      <c r="A220" s="40"/>
      <c r="B220" s="43"/>
      <c r="C220" s="91" t="s">
        <v>8</v>
      </c>
      <c r="D220" s="92" t="s">
        <v>85</v>
      </c>
      <c r="E220" s="41"/>
      <c r="F220" s="41">
        <v>8</v>
      </c>
      <c r="G220" s="41"/>
      <c r="H220" s="41">
        <v>30</v>
      </c>
      <c r="I220" s="41">
        <f t="shared" si="22"/>
        <v>240</v>
      </c>
      <c r="J220" s="41"/>
      <c r="K220" s="42" t="s">
        <v>26</v>
      </c>
      <c r="L220" s="32"/>
      <c r="M220" s="32"/>
      <c r="N220" s="32"/>
    </row>
    <row r="221" spans="1:14" s="33" customFormat="1" ht="16.5">
      <c r="A221" s="40"/>
      <c r="B221" s="43"/>
      <c r="C221" s="91" t="s">
        <v>9</v>
      </c>
      <c r="D221" s="92" t="s">
        <v>178</v>
      </c>
      <c r="E221" s="41"/>
      <c r="F221" s="41">
        <v>4</v>
      </c>
      <c r="G221" s="41"/>
      <c r="H221" s="41">
        <v>30</v>
      </c>
      <c r="I221" s="41">
        <f t="shared" si="22"/>
        <v>120</v>
      </c>
      <c r="J221" s="41"/>
      <c r="K221" s="42" t="s">
        <v>26</v>
      </c>
      <c r="L221" s="32"/>
      <c r="M221" s="32"/>
      <c r="N221" s="32"/>
    </row>
    <row r="222" spans="1:14" s="33" customFormat="1" ht="16.5">
      <c r="A222" s="43"/>
      <c r="B222" s="43"/>
      <c r="C222" s="43"/>
      <c r="D222" s="89"/>
      <c r="E222" s="41"/>
      <c r="F222" s="41"/>
      <c r="G222" s="41"/>
      <c r="H222" s="41"/>
      <c r="I222" s="41"/>
      <c r="J222" s="41"/>
      <c r="K222" s="44"/>
    </row>
    <row r="223" spans="1:14" s="33" customFormat="1" ht="16.5">
      <c r="A223" s="43"/>
      <c r="B223" s="94">
        <v>3</v>
      </c>
      <c r="C223" s="91"/>
      <c r="D223" s="102" t="s">
        <v>165</v>
      </c>
      <c r="E223" s="56"/>
      <c r="F223" s="41"/>
      <c r="G223" s="41"/>
      <c r="H223" s="41"/>
      <c r="I223" s="56">
        <f>SUM(I224:I227)</f>
        <v>180</v>
      </c>
      <c r="J223" s="41" t="s">
        <v>216</v>
      </c>
      <c r="K223" s="44"/>
    </row>
    <row r="224" spans="1:14" s="33" customFormat="1" ht="16.5">
      <c r="A224" s="43"/>
      <c r="B224" s="94"/>
      <c r="C224" s="91" t="s">
        <v>5</v>
      </c>
      <c r="D224" s="92" t="s">
        <v>133</v>
      </c>
      <c r="E224" s="41"/>
      <c r="F224" s="41">
        <v>1</v>
      </c>
      <c r="G224" s="41"/>
      <c r="H224" s="41">
        <v>60</v>
      </c>
      <c r="I224" s="41">
        <f>F224*H224</f>
        <v>60</v>
      </c>
      <c r="J224" s="41"/>
      <c r="K224" s="44"/>
    </row>
    <row r="225" spans="1:14" s="35" customFormat="1" ht="16.5">
      <c r="A225" s="38"/>
      <c r="B225" s="94"/>
      <c r="C225" s="91" t="s">
        <v>6</v>
      </c>
      <c r="D225" s="92" t="s">
        <v>136</v>
      </c>
      <c r="E225" s="41"/>
      <c r="F225" s="41">
        <v>1</v>
      </c>
      <c r="G225" s="41"/>
      <c r="H225" s="41">
        <v>60</v>
      </c>
      <c r="I225" s="41">
        <f t="shared" ref="I225:I227" si="23">F225*H225</f>
        <v>60</v>
      </c>
      <c r="J225" s="56"/>
      <c r="K225" s="57" t="s">
        <v>29</v>
      </c>
      <c r="L225" s="34"/>
      <c r="M225" s="34"/>
      <c r="N225" s="34"/>
    </row>
    <row r="226" spans="1:14" s="33" customFormat="1" ht="16.5">
      <c r="A226" s="40"/>
      <c r="B226" s="94"/>
      <c r="C226" s="91" t="s">
        <v>7</v>
      </c>
      <c r="D226" s="92" t="s">
        <v>163</v>
      </c>
      <c r="E226" s="41"/>
      <c r="F226" s="41">
        <v>1</v>
      </c>
      <c r="G226" s="41"/>
      <c r="H226" s="41">
        <v>30</v>
      </c>
      <c r="I226" s="41">
        <f t="shared" si="23"/>
        <v>30</v>
      </c>
      <c r="J226" s="41"/>
      <c r="K226" s="42" t="s">
        <v>26</v>
      </c>
      <c r="L226" s="32"/>
      <c r="M226" s="32"/>
      <c r="N226" s="32"/>
    </row>
    <row r="227" spans="1:14" s="33" customFormat="1" ht="16.5">
      <c r="A227" s="40"/>
      <c r="B227" s="94"/>
      <c r="C227" s="91" t="s">
        <v>8</v>
      </c>
      <c r="D227" s="92" t="s">
        <v>164</v>
      </c>
      <c r="E227" s="41"/>
      <c r="F227" s="41">
        <v>1</v>
      </c>
      <c r="G227" s="41"/>
      <c r="H227" s="41">
        <v>30</v>
      </c>
      <c r="I227" s="41">
        <f t="shared" si="23"/>
        <v>30</v>
      </c>
      <c r="J227" s="41"/>
      <c r="K227" s="42" t="s">
        <v>26</v>
      </c>
      <c r="L227" s="32"/>
      <c r="M227" s="32"/>
      <c r="N227" s="32"/>
    </row>
    <row r="228" spans="1:14" s="33" customFormat="1" ht="16.5">
      <c r="A228" s="43"/>
      <c r="B228" s="43"/>
      <c r="C228" s="43"/>
      <c r="D228" s="89"/>
      <c r="E228" s="41"/>
      <c r="F228" s="41"/>
      <c r="G228" s="41"/>
      <c r="H228" s="41"/>
      <c r="I228" s="41"/>
      <c r="J228" s="41"/>
      <c r="K228" s="44"/>
    </row>
    <row r="229" spans="1:14" s="33" customFormat="1" ht="16.5">
      <c r="A229" s="43"/>
      <c r="B229" s="93">
        <v>4</v>
      </c>
      <c r="C229" s="126" t="s">
        <v>187</v>
      </c>
      <c r="D229" s="126"/>
      <c r="E229" s="56"/>
      <c r="F229" s="41"/>
      <c r="G229" s="41"/>
      <c r="H229" s="41"/>
      <c r="I229" s="56">
        <f>SUM(I230:J235)</f>
        <v>8580</v>
      </c>
      <c r="J229" s="41" t="s">
        <v>232</v>
      </c>
      <c r="K229" s="44"/>
    </row>
    <row r="230" spans="1:14" s="33" customFormat="1" ht="16.5">
      <c r="A230" s="43"/>
      <c r="B230" s="94"/>
      <c r="C230" s="91" t="s">
        <v>5</v>
      </c>
      <c r="D230" s="92" t="s">
        <v>64</v>
      </c>
      <c r="E230" s="41"/>
      <c r="F230" s="41">
        <v>12</v>
      </c>
      <c r="G230" s="41"/>
      <c r="H230" s="41">
        <v>15</v>
      </c>
      <c r="I230" s="41">
        <f t="shared" ref="I230:I235" si="24">F230*H230</f>
        <v>180</v>
      </c>
      <c r="J230" s="41"/>
      <c r="K230" s="44"/>
    </row>
    <row r="231" spans="1:14" s="35" customFormat="1" ht="16.5">
      <c r="A231" s="38"/>
      <c r="B231" s="94"/>
      <c r="C231" s="91" t="s">
        <v>6</v>
      </c>
      <c r="D231" s="92" t="s">
        <v>112</v>
      </c>
      <c r="E231" s="41"/>
      <c r="F231" s="41">
        <v>60</v>
      </c>
      <c r="G231" s="41"/>
      <c r="H231" s="41">
        <v>15</v>
      </c>
      <c r="I231" s="41">
        <f t="shared" si="24"/>
        <v>900</v>
      </c>
      <c r="J231" s="56"/>
      <c r="K231" s="57" t="s">
        <v>29</v>
      </c>
      <c r="L231" s="34"/>
      <c r="M231" s="34"/>
      <c r="N231" s="34"/>
    </row>
    <row r="232" spans="1:14" s="33" customFormat="1" ht="16.5">
      <c r="A232" s="40"/>
      <c r="B232" s="94"/>
      <c r="C232" s="91" t="s">
        <v>7</v>
      </c>
      <c r="D232" s="92" t="s">
        <v>116</v>
      </c>
      <c r="E232" s="41"/>
      <c r="F232" s="41">
        <v>12</v>
      </c>
      <c r="G232" s="41"/>
      <c r="H232" s="41">
        <v>240</v>
      </c>
      <c r="I232" s="41">
        <f t="shared" si="24"/>
        <v>2880</v>
      </c>
      <c r="J232" s="41"/>
      <c r="K232" s="42" t="s">
        <v>26</v>
      </c>
      <c r="L232" s="32"/>
      <c r="M232" s="32"/>
      <c r="N232" s="32"/>
    </row>
    <row r="233" spans="1:14" s="33" customFormat="1" ht="16.5">
      <c r="A233" s="40"/>
      <c r="B233" s="94"/>
      <c r="C233" s="91" t="s">
        <v>8</v>
      </c>
      <c r="D233" s="92" t="s">
        <v>188</v>
      </c>
      <c r="E233" s="41"/>
      <c r="F233" s="41">
        <v>12</v>
      </c>
      <c r="G233" s="41"/>
      <c r="H233" s="41">
        <v>15</v>
      </c>
      <c r="I233" s="41">
        <f t="shared" si="24"/>
        <v>180</v>
      </c>
      <c r="J233" s="41"/>
      <c r="K233" s="42" t="s">
        <v>26</v>
      </c>
      <c r="L233" s="32"/>
      <c r="M233" s="32"/>
      <c r="N233" s="32"/>
    </row>
    <row r="234" spans="1:14" s="33" customFormat="1" ht="16.5">
      <c r="A234" s="40"/>
      <c r="B234" s="94"/>
      <c r="C234" s="91" t="s">
        <v>9</v>
      </c>
      <c r="D234" s="92" t="s">
        <v>130</v>
      </c>
      <c r="E234" s="41"/>
      <c r="F234" s="41">
        <v>12</v>
      </c>
      <c r="G234" s="41"/>
      <c r="H234" s="41">
        <v>10</v>
      </c>
      <c r="I234" s="41">
        <f t="shared" si="24"/>
        <v>120</v>
      </c>
      <c r="J234" s="41"/>
      <c r="K234" s="42" t="s">
        <v>26</v>
      </c>
      <c r="L234" s="32"/>
      <c r="M234" s="32"/>
      <c r="N234" s="32"/>
    </row>
    <row r="235" spans="1:14" s="33" customFormat="1" ht="16.5">
      <c r="A235" s="43"/>
      <c r="B235" s="94"/>
      <c r="C235" s="91" t="s">
        <v>81</v>
      </c>
      <c r="D235" s="92" t="s">
        <v>141</v>
      </c>
      <c r="E235" s="41"/>
      <c r="F235" s="41">
        <v>12</v>
      </c>
      <c r="G235" s="41"/>
      <c r="H235" s="41">
        <v>360</v>
      </c>
      <c r="I235" s="41">
        <f t="shared" si="24"/>
        <v>4320</v>
      </c>
      <c r="J235" s="41" t="s">
        <v>233</v>
      </c>
      <c r="K235" s="44"/>
    </row>
    <row r="236" spans="1:14" s="33" customFormat="1" ht="16.5">
      <c r="A236" s="43"/>
      <c r="B236" s="94"/>
      <c r="C236" s="91"/>
      <c r="D236" s="92"/>
      <c r="E236" s="41"/>
      <c r="F236" s="41"/>
      <c r="G236" s="41"/>
      <c r="H236" s="41"/>
      <c r="I236" s="41"/>
      <c r="J236" s="41"/>
      <c r="K236" s="44"/>
    </row>
    <row r="237" spans="1:14" s="33" customFormat="1" ht="16.5">
      <c r="A237" s="43"/>
      <c r="B237" s="94"/>
      <c r="C237" s="91"/>
      <c r="D237" s="92"/>
      <c r="E237" s="41"/>
      <c r="F237" s="41"/>
      <c r="G237" s="41"/>
      <c r="H237" s="41"/>
      <c r="I237" s="41"/>
      <c r="J237" s="41"/>
      <c r="K237" s="44"/>
    </row>
    <row r="238" spans="1:14" s="33" customFormat="1" ht="16.5">
      <c r="A238" s="43"/>
      <c r="B238" s="94"/>
      <c r="C238" s="91"/>
      <c r="D238" s="92"/>
      <c r="E238" s="41"/>
      <c r="F238" s="41"/>
      <c r="G238" s="41"/>
      <c r="H238" s="41"/>
      <c r="I238" s="56">
        <f>SUM(I239:J241)</f>
        <v>19080</v>
      </c>
      <c r="J238" s="41"/>
      <c r="K238" s="44"/>
    </row>
    <row r="239" spans="1:14" s="33" customFormat="1" ht="16.5">
      <c r="A239" s="43"/>
      <c r="B239" s="94">
        <v>5</v>
      </c>
      <c r="C239" s="91">
        <v>1</v>
      </c>
      <c r="D239" s="92" t="s">
        <v>167</v>
      </c>
      <c r="E239" s="56"/>
      <c r="F239" s="41">
        <v>288</v>
      </c>
      <c r="G239" s="41"/>
      <c r="H239" s="41">
        <v>60</v>
      </c>
      <c r="I239" s="41">
        <f>F239*H239</f>
        <v>17280</v>
      </c>
      <c r="J239" s="41" t="s">
        <v>220</v>
      </c>
      <c r="K239" s="44"/>
    </row>
    <row r="240" spans="1:14" s="33" customFormat="1" ht="16.5">
      <c r="A240" s="43"/>
      <c r="B240" s="94"/>
      <c r="C240" s="91">
        <v>2</v>
      </c>
      <c r="D240" s="92" t="s">
        <v>171</v>
      </c>
      <c r="E240" s="41"/>
      <c r="F240" s="41">
        <v>12</v>
      </c>
      <c r="G240" s="41"/>
      <c r="H240" s="41">
        <v>30</v>
      </c>
      <c r="I240" s="41">
        <f t="shared" ref="I240:I241" si="25">F240*H240</f>
        <v>360</v>
      </c>
      <c r="J240" s="41"/>
      <c r="K240" s="44"/>
    </row>
    <row r="241" spans="1:14" s="35" customFormat="1" ht="16.5">
      <c r="A241" s="38"/>
      <c r="B241" s="94"/>
      <c r="C241" s="91">
        <v>3</v>
      </c>
      <c r="D241" s="92" t="s">
        <v>170</v>
      </c>
      <c r="E241" s="41"/>
      <c r="F241" s="41">
        <v>12</v>
      </c>
      <c r="G241" s="41"/>
      <c r="H241" s="41">
        <v>120</v>
      </c>
      <c r="I241" s="41">
        <f t="shared" si="25"/>
        <v>1440</v>
      </c>
      <c r="J241" s="56"/>
      <c r="K241" s="57" t="s">
        <v>29</v>
      </c>
      <c r="L241" s="34"/>
      <c r="M241" s="34"/>
      <c r="N241" s="34"/>
    </row>
    <row r="242" spans="1:14" s="35" customFormat="1" ht="16.5">
      <c r="A242" s="38"/>
      <c r="B242" s="94"/>
      <c r="C242" s="91"/>
      <c r="D242" s="92"/>
      <c r="E242" s="41"/>
      <c r="F242" s="41"/>
      <c r="G242" s="41"/>
      <c r="H242" s="41"/>
      <c r="I242" s="41"/>
      <c r="J242" s="56"/>
      <c r="K242" s="110"/>
      <c r="L242" s="34"/>
      <c r="M242" s="34"/>
      <c r="N242" s="34"/>
    </row>
    <row r="243" spans="1:14" s="33" customFormat="1" ht="16.5">
      <c r="A243" s="43"/>
      <c r="B243" s="93">
        <v>6</v>
      </c>
      <c r="C243" s="126" t="s">
        <v>160</v>
      </c>
      <c r="D243" s="126"/>
      <c r="E243" s="56"/>
      <c r="F243" s="41"/>
      <c r="G243" s="41"/>
      <c r="H243" s="41"/>
      <c r="I243" s="56">
        <f>SUM(I244:J247)</f>
        <v>435</v>
      </c>
      <c r="J243" s="41" t="s">
        <v>223</v>
      </c>
      <c r="K243" s="44"/>
    </row>
    <row r="244" spans="1:14" s="33" customFormat="1" ht="16.5">
      <c r="A244" s="43"/>
      <c r="B244" s="94"/>
      <c r="C244" s="91" t="s">
        <v>5</v>
      </c>
      <c r="D244" s="92" t="s">
        <v>64</v>
      </c>
      <c r="E244" s="41"/>
      <c r="F244" s="41">
        <v>12</v>
      </c>
      <c r="G244" s="41"/>
      <c r="H244" s="41">
        <v>15</v>
      </c>
      <c r="I244" s="41">
        <f>F244*H244</f>
        <v>180</v>
      </c>
      <c r="J244" s="41"/>
      <c r="K244" s="44"/>
    </row>
    <row r="245" spans="1:14" s="35" customFormat="1" ht="16.5">
      <c r="A245" s="38"/>
      <c r="B245" s="94"/>
      <c r="C245" s="91" t="s">
        <v>6</v>
      </c>
      <c r="D245" s="92" t="s">
        <v>125</v>
      </c>
      <c r="E245" s="41"/>
      <c r="F245" s="41">
        <v>12</v>
      </c>
      <c r="G245" s="41"/>
      <c r="H245" s="41">
        <v>10</v>
      </c>
      <c r="I245" s="41">
        <f t="shared" ref="I245:I247" si="26">F245*H245</f>
        <v>120</v>
      </c>
      <c r="J245" s="56"/>
      <c r="K245" s="57" t="s">
        <v>29</v>
      </c>
      <c r="L245" s="34"/>
      <c r="M245" s="34"/>
      <c r="N245" s="34"/>
    </row>
    <row r="246" spans="1:14" s="33" customFormat="1" ht="16.5">
      <c r="A246" s="40"/>
      <c r="B246" s="94"/>
      <c r="C246" s="91" t="s">
        <v>7</v>
      </c>
      <c r="D246" s="92" t="s">
        <v>128</v>
      </c>
      <c r="E246" s="41"/>
      <c r="F246" s="41">
        <v>12</v>
      </c>
      <c r="G246" s="41"/>
      <c r="H246" s="41">
        <v>10</v>
      </c>
      <c r="I246" s="41">
        <f t="shared" si="26"/>
        <v>120</v>
      </c>
      <c r="J246" s="41"/>
      <c r="K246" s="42" t="s">
        <v>26</v>
      </c>
      <c r="L246" s="32"/>
      <c r="M246" s="32"/>
      <c r="N246" s="32"/>
    </row>
    <row r="247" spans="1:14" s="33" customFormat="1" ht="16.5">
      <c r="A247" s="40"/>
      <c r="B247" s="94"/>
      <c r="C247" s="91" t="s">
        <v>8</v>
      </c>
      <c r="D247" s="92" t="s">
        <v>126</v>
      </c>
      <c r="E247" s="41"/>
      <c r="F247" s="41">
        <v>1</v>
      </c>
      <c r="G247" s="41"/>
      <c r="H247" s="41">
        <v>15</v>
      </c>
      <c r="I247" s="41">
        <f t="shared" si="26"/>
        <v>15</v>
      </c>
      <c r="J247" s="41"/>
      <c r="K247" s="42" t="s">
        <v>26</v>
      </c>
      <c r="L247" s="32"/>
      <c r="M247" s="32"/>
      <c r="N247" s="32"/>
    </row>
    <row r="248" spans="1:14" s="33" customFormat="1" ht="16.5">
      <c r="A248" s="40"/>
      <c r="B248" s="43"/>
      <c r="C248" s="43"/>
      <c r="D248" s="89"/>
      <c r="E248" s="41"/>
      <c r="F248" s="41"/>
      <c r="G248" s="41"/>
      <c r="H248" s="41"/>
      <c r="I248" s="41"/>
      <c r="J248" s="41"/>
      <c r="K248" s="42" t="s">
        <v>26</v>
      </c>
      <c r="L248" s="32"/>
      <c r="M248" s="32"/>
      <c r="N248" s="32"/>
    </row>
    <row r="249" spans="1:14" s="33" customFormat="1" ht="16.5">
      <c r="A249" s="43"/>
      <c r="B249" s="43"/>
      <c r="C249" s="43"/>
      <c r="D249" s="89"/>
      <c r="E249" s="41"/>
      <c r="F249" s="41"/>
      <c r="G249" s="41"/>
      <c r="H249" s="41"/>
      <c r="I249" s="41"/>
      <c r="J249" s="41"/>
      <c r="K249" s="44"/>
    </row>
    <row r="250" spans="1:14" s="33" customFormat="1" ht="33">
      <c r="A250" s="43"/>
      <c r="B250" s="93">
        <v>7</v>
      </c>
      <c r="C250" s="126" t="s">
        <v>193</v>
      </c>
      <c r="D250" s="126"/>
      <c r="E250" s="56" t="s">
        <v>224</v>
      </c>
      <c r="F250" s="41"/>
      <c r="G250" s="41"/>
      <c r="H250" s="41"/>
      <c r="I250" s="56">
        <f>SUM(I251:I252)</f>
        <v>3000</v>
      </c>
      <c r="J250" s="41" t="s">
        <v>213</v>
      </c>
      <c r="K250" s="44"/>
    </row>
    <row r="251" spans="1:14" s="33" customFormat="1" ht="16.5">
      <c r="A251" s="43"/>
      <c r="B251" s="94"/>
      <c r="C251" s="91" t="s">
        <v>5</v>
      </c>
      <c r="D251" s="92" t="s">
        <v>64</v>
      </c>
      <c r="E251" s="41"/>
      <c r="F251" s="41">
        <v>12</v>
      </c>
      <c r="G251" s="41"/>
      <c r="H251" s="41">
        <v>10</v>
      </c>
      <c r="I251" s="41">
        <f>F251*H251</f>
        <v>120</v>
      </c>
      <c r="J251" s="41"/>
      <c r="K251" s="44"/>
    </row>
    <row r="252" spans="1:14" s="35" customFormat="1" ht="16.5">
      <c r="A252" s="38"/>
      <c r="B252" s="94"/>
      <c r="C252" s="91" t="s">
        <v>6</v>
      </c>
      <c r="D252" s="92" t="s">
        <v>146</v>
      </c>
      <c r="E252" s="41"/>
      <c r="F252" s="41">
        <v>12</v>
      </c>
      <c r="G252" s="41"/>
      <c r="H252" s="41">
        <v>240</v>
      </c>
      <c r="I252" s="41">
        <f>F252*H252</f>
        <v>2880</v>
      </c>
      <c r="J252" s="56"/>
      <c r="K252" s="57" t="s">
        <v>29</v>
      </c>
      <c r="L252" s="34"/>
      <c r="M252" s="34"/>
      <c r="N252" s="34"/>
    </row>
    <row r="253" spans="1:14" s="33" customFormat="1" ht="49.5">
      <c r="A253" s="43"/>
      <c r="B253" s="93">
        <v>8</v>
      </c>
      <c r="C253" s="127" t="s">
        <v>58</v>
      </c>
      <c r="D253" s="127"/>
      <c r="E253" s="56" t="s">
        <v>211</v>
      </c>
      <c r="F253" s="41"/>
      <c r="G253" s="41"/>
      <c r="H253" s="41"/>
      <c r="I253" s="56">
        <f>SUM(I254:I258)</f>
        <v>21960</v>
      </c>
      <c r="J253" s="41"/>
      <c r="K253" s="44"/>
    </row>
    <row r="254" spans="1:14" s="33" customFormat="1" ht="16.5">
      <c r="A254" s="43"/>
      <c r="B254" s="94"/>
      <c r="C254" s="97" t="s">
        <v>5</v>
      </c>
      <c r="D254" s="98" t="s">
        <v>54</v>
      </c>
      <c r="E254" s="41"/>
      <c r="F254" s="41">
        <v>12</v>
      </c>
      <c r="G254" s="41" t="s">
        <v>226</v>
      </c>
      <c r="H254" s="41">
        <v>60</v>
      </c>
      <c r="I254" s="41">
        <f>F254*H254</f>
        <v>720</v>
      </c>
      <c r="J254" s="41"/>
      <c r="K254" s="44"/>
    </row>
    <row r="255" spans="1:14" s="35" customFormat="1" ht="16.5">
      <c r="A255" s="38"/>
      <c r="B255" s="94"/>
      <c r="C255" s="97" t="s">
        <v>6</v>
      </c>
      <c r="D255" s="98" t="s">
        <v>57</v>
      </c>
      <c r="E255" s="41"/>
      <c r="F255" s="41">
        <v>12</v>
      </c>
      <c r="G255" s="41" t="s">
        <v>226</v>
      </c>
      <c r="H255" s="41">
        <v>30</v>
      </c>
      <c r="I255" s="41">
        <f t="shared" ref="I255:I256" si="27">F255*H255</f>
        <v>360</v>
      </c>
      <c r="J255" s="56"/>
      <c r="K255" s="57" t="s">
        <v>29</v>
      </c>
      <c r="L255" s="34"/>
      <c r="M255" s="34"/>
      <c r="N255" s="34"/>
    </row>
    <row r="256" spans="1:14" s="33" customFormat="1" ht="16.5">
      <c r="A256" s="40"/>
      <c r="B256" s="94"/>
      <c r="C256" s="97" t="s">
        <v>7</v>
      </c>
      <c r="D256" s="98" t="s">
        <v>56</v>
      </c>
      <c r="E256" s="41"/>
      <c r="F256" s="41">
        <v>12</v>
      </c>
      <c r="G256" s="41" t="s">
        <v>226</v>
      </c>
      <c r="H256" s="41">
        <v>60</v>
      </c>
      <c r="I256" s="41">
        <f t="shared" si="27"/>
        <v>720</v>
      </c>
      <c r="J256" s="41"/>
      <c r="K256" s="42" t="s">
        <v>26</v>
      </c>
      <c r="L256" s="32"/>
      <c r="M256" s="32"/>
      <c r="N256" s="32"/>
    </row>
    <row r="257" spans="1:14" s="33" customFormat="1" ht="16.5">
      <c r="A257" s="40"/>
      <c r="B257" s="94"/>
      <c r="C257" s="97"/>
      <c r="D257" s="98"/>
      <c r="E257" s="41"/>
      <c r="F257" s="41"/>
      <c r="G257" s="41"/>
      <c r="H257" s="41"/>
      <c r="I257" s="41"/>
      <c r="J257" s="41"/>
      <c r="K257" s="42"/>
      <c r="L257" s="32"/>
      <c r="M257" s="32"/>
      <c r="N257" s="32"/>
    </row>
    <row r="258" spans="1:14" s="35" customFormat="1" ht="16.5">
      <c r="A258" s="45"/>
      <c r="B258" s="45">
        <v>9</v>
      </c>
      <c r="C258" s="125" t="s">
        <v>33</v>
      </c>
      <c r="D258" s="125"/>
      <c r="E258" s="56" t="s">
        <v>65</v>
      </c>
      <c r="F258" s="41"/>
      <c r="G258" s="41"/>
      <c r="H258" s="41"/>
      <c r="I258" s="56">
        <f>SUM(I259:I261)</f>
        <v>20160</v>
      </c>
      <c r="J258" s="49"/>
      <c r="K258" s="44"/>
    </row>
    <row r="259" spans="1:14" s="35" customFormat="1" ht="32.25" customHeight="1">
      <c r="A259" s="38"/>
      <c r="B259" s="38"/>
      <c r="C259" s="40" t="s">
        <v>5</v>
      </c>
      <c r="D259" s="88" t="s">
        <v>36</v>
      </c>
      <c r="E259" s="56"/>
      <c r="F259" s="41">
        <v>96</v>
      </c>
      <c r="G259" s="41" t="s">
        <v>226</v>
      </c>
      <c r="H259" s="41">
        <v>30</v>
      </c>
      <c r="I259" s="41">
        <f>F259*H259</f>
        <v>2880</v>
      </c>
      <c r="J259" s="56"/>
      <c r="K259" s="57" t="s">
        <v>29</v>
      </c>
      <c r="L259" s="34"/>
      <c r="M259" s="34"/>
      <c r="N259" s="34"/>
    </row>
    <row r="260" spans="1:14" s="33" customFormat="1" ht="16.5">
      <c r="A260" s="40"/>
      <c r="B260" s="40"/>
      <c r="C260" s="40" t="s">
        <v>6</v>
      </c>
      <c r="D260" s="88" t="s">
        <v>37</v>
      </c>
      <c r="E260" s="41"/>
      <c r="F260" s="41">
        <v>96</v>
      </c>
      <c r="G260" s="41" t="s">
        <v>226</v>
      </c>
      <c r="H260" s="41">
        <v>120</v>
      </c>
      <c r="I260" s="41">
        <f t="shared" ref="I260:I261" si="28">F260*H260</f>
        <v>11520</v>
      </c>
      <c r="J260" s="41"/>
      <c r="K260" s="42" t="s">
        <v>26</v>
      </c>
      <c r="L260" s="32"/>
      <c r="M260" s="32"/>
      <c r="N260" s="32"/>
    </row>
    <row r="261" spans="1:14" s="33" customFormat="1" ht="16.5">
      <c r="A261" s="40"/>
      <c r="B261" s="40"/>
      <c r="C261" s="40" t="s">
        <v>7</v>
      </c>
      <c r="D261" s="89" t="s">
        <v>38</v>
      </c>
      <c r="E261" s="41"/>
      <c r="F261" s="41">
        <v>96</v>
      </c>
      <c r="G261" s="41" t="s">
        <v>226</v>
      </c>
      <c r="H261" s="41">
        <v>60</v>
      </c>
      <c r="I261" s="41">
        <f t="shared" si="28"/>
        <v>5760</v>
      </c>
      <c r="J261" s="41"/>
      <c r="K261" s="42" t="s">
        <v>26</v>
      </c>
      <c r="L261" s="32"/>
      <c r="M261" s="32"/>
      <c r="N261" s="32"/>
    </row>
    <row r="262" spans="1:14" s="33" customFormat="1" ht="16.5">
      <c r="A262" s="103"/>
      <c r="B262" s="50"/>
      <c r="C262" s="50"/>
      <c r="D262" s="104"/>
      <c r="E262" s="73"/>
      <c r="F262" s="73"/>
      <c r="G262" s="73"/>
      <c r="H262" s="73"/>
      <c r="I262" s="73"/>
      <c r="J262" s="73"/>
      <c r="K262" s="105" t="s">
        <v>26</v>
      </c>
      <c r="L262" s="32"/>
      <c r="M262" s="32"/>
      <c r="N262" s="32"/>
    </row>
  </sheetData>
  <mergeCells count="49">
    <mergeCell ref="A6:A7"/>
    <mergeCell ref="B6:D6"/>
    <mergeCell ref="C19:D19"/>
    <mergeCell ref="C26:D26"/>
    <mergeCell ref="C34:D34"/>
    <mergeCell ref="C11:D11"/>
    <mergeCell ref="B10:D10"/>
    <mergeCell ref="C44:D44"/>
    <mergeCell ref="C51:D51"/>
    <mergeCell ref="B87:D87"/>
    <mergeCell ref="C88:D88"/>
    <mergeCell ref="C96:D96"/>
    <mergeCell ref="I6:I7"/>
    <mergeCell ref="J6:J7"/>
    <mergeCell ref="K6:K7"/>
    <mergeCell ref="B7:D7"/>
    <mergeCell ref="B8:D8"/>
    <mergeCell ref="E6:E7"/>
    <mergeCell ref="F6:F7"/>
    <mergeCell ref="G6:G7"/>
    <mergeCell ref="H6:H7"/>
    <mergeCell ref="C143:D143"/>
    <mergeCell ref="C151:D151"/>
    <mergeCell ref="C157:D157"/>
    <mergeCell ref="C131:D131"/>
    <mergeCell ref="C59:D59"/>
    <mergeCell ref="C64:D64"/>
    <mergeCell ref="C74:D74"/>
    <mergeCell ref="C80:D80"/>
    <mergeCell ref="C68:D68"/>
    <mergeCell ref="C102:D102"/>
    <mergeCell ref="C125:D125"/>
    <mergeCell ref="C169:D169"/>
    <mergeCell ref="C185:D185"/>
    <mergeCell ref="C196:D196"/>
    <mergeCell ref="C197:D197"/>
    <mergeCell ref="B161:D161"/>
    <mergeCell ref="C162:D162"/>
    <mergeCell ref="B212:D212"/>
    <mergeCell ref="C213:D213"/>
    <mergeCell ref="C216:D216"/>
    <mergeCell ref="C177:D177"/>
    <mergeCell ref="C201:D201"/>
    <mergeCell ref="C207:D207"/>
    <mergeCell ref="C258:D258"/>
    <mergeCell ref="C229:D229"/>
    <mergeCell ref="C243:D243"/>
    <mergeCell ref="C250:D250"/>
    <mergeCell ref="C253:D253"/>
  </mergeCells>
  <printOptions horizontalCentered="1"/>
  <pageMargins left="0.31496062992125984" right="2.1259842519685042" top="0.51181102362204722" bottom="0.51181102362204722" header="0.31496062992125984" footer="0.31496062992125984"/>
  <pageSetup paperSize="258" scale="8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1 subbagkeu</vt:lpstr>
      <vt:lpstr>form 2</vt:lpstr>
      <vt:lpstr>'form 1 subbagkeu'!Print_Area</vt:lpstr>
      <vt:lpstr>'form 1 subbagkeu'!Print_Titles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2014-01-03T03:26:56Z</dcterms:modified>
</cp:coreProperties>
</file>